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Лист1!$A$4:$K$274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H274" i="1"/>
  <c r="G273"/>
  <c r="G272"/>
  <c r="G271"/>
  <c r="G270"/>
  <c r="G269"/>
  <c r="G268"/>
  <c r="G267"/>
  <c r="G266"/>
  <c r="H273"/>
  <c r="H272"/>
  <c r="H271"/>
  <c r="H270"/>
  <c r="H269"/>
  <c r="H268"/>
  <c r="H267"/>
  <c r="H266"/>
  <c r="G265"/>
  <c r="H265"/>
  <c r="E252" l="1"/>
  <c r="E251"/>
  <c r="E250"/>
  <c r="E249"/>
  <c r="E248"/>
  <c r="E247"/>
  <c r="E246"/>
  <c r="E245"/>
  <c r="E244"/>
  <c r="E243"/>
  <c r="I242"/>
  <c r="H242"/>
  <c r="G242"/>
  <c r="F242"/>
  <c r="E242"/>
  <c r="H208"/>
  <c r="H207"/>
  <c r="H206"/>
  <c r="H204"/>
  <c r="H203"/>
  <c r="H202"/>
  <c r="H201"/>
  <c r="H200"/>
  <c r="H199"/>
  <c r="H205"/>
  <c r="E197"/>
  <c r="E196"/>
  <c r="E195"/>
  <c r="E193"/>
  <c r="E192"/>
  <c r="E191"/>
  <c r="E190"/>
  <c r="E189"/>
  <c r="E188"/>
  <c r="E194"/>
  <c r="E153"/>
  <c r="E152"/>
  <c r="E151"/>
  <c r="E150"/>
  <c r="E149"/>
  <c r="H187"/>
  <c r="I187"/>
  <c r="G187"/>
  <c r="F187"/>
  <c r="E187"/>
  <c r="G141"/>
  <c r="H142"/>
  <c r="H141"/>
  <c r="H140"/>
  <c r="H139"/>
  <c r="H110"/>
  <c r="F99"/>
  <c r="G99"/>
  <c r="H99"/>
  <c r="E109"/>
  <c r="E108"/>
  <c r="E107"/>
  <c r="E106"/>
  <c r="E120"/>
  <c r="E119"/>
  <c r="E118"/>
  <c r="E117"/>
  <c r="E116"/>
  <c r="E115"/>
  <c r="E114"/>
  <c r="E113"/>
  <c r="E112"/>
  <c r="E111"/>
  <c r="E130"/>
  <c r="E129"/>
  <c r="E128"/>
  <c r="E127"/>
  <c r="E126"/>
  <c r="E125"/>
  <c r="E124"/>
  <c r="E123"/>
  <c r="E121" s="1"/>
  <c r="E122"/>
  <c r="E131"/>
  <c r="H121"/>
  <c r="I121"/>
  <c r="G121"/>
  <c r="F121"/>
  <c r="I110"/>
  <c r="G110"/>
  <c r="F110"/>
  <c r="H220"/>
  <c r="F241"/>
  <c r="F240"/>
  <c r="F239"/>
  <c r="F238"/>
  <c r="F237"/>
  <c r="F236"/>
  <c r="F235"/>
  <c r="F234"/>
  <c r="F233"/>
  <c r="F232"/>
  <c r="F231" s="1"/>
  <c r="G241"/>
  <c r="G240"/>
  <c r="G239"/>
  <c r="G238"/>
  <c r="G237"/>
  <c r="G236"/>
  <c r="G235"/>
  <c r="G234"/>
  <c r="G233"/>
  <c r="G232"/>
  <c r="F208"/>
  <c r="F207"/>
  <c r="F206"/>
  <c r="F205"/>
  <c r="F204"/>
  <c r="F203"/>
  <c r="F202"/>
  <c r="F201"/>
  <c r="F200"/>
  <c r="F199"/>
  <c r="F198" s="1"/>
  <c r="G208"/>
  <c r="G207"/>
  <c r="G206"/>
  <c r="G205"/>
  <c r="G204"/>
  <c r="G203"/>
  <c r="G202"/>
  <c r="G201"/>
  <c r="G200"/>
  <c r="G199"/>
  <c r="H241"/>
  <c r="H240"/>
  <c r="H239"/>
  <c r="H238"/>
  <c r="H237"/>
  <c r="H236"/>
  <c r="H235"/>
  <c r="H234"/>
  <c r="H233"/>
  <c r="H232"/>
  <c r="H231" s="1"/>
  <c r="E241"/>
  <c r="E240"/>
  <c r="E239"/>
  <c r="E238"/>
  <c r="E237"/>
  <c r="E236"/>
  <c r="E235"/>
  <c r="E234"/>
  <c r="E233"/>
  <c r="E232"/>
  <c r="I231"/>
  <c r="G198" l="1"/>
  <c r="G231"/>
  <c r="E110"/>
  <c r="E231"/>
  <c r="E230"/>
  <c r="E229"/>
  <c r="E228"/>
  <c r="E227"/>
  <c r="E226"/>
  <c r="E225"/>
  <c r="E224"/>
  <c r="E223"/>
  <c r="E222"/>
  <c r="E221"/>
  <c r="I220"/>
  <c r="G220"/>
  <c r="F220"/>
  <c r="I176"/>
  <c r="H176"/>
  <c r="G176"/>
  <c r="F176"/>
  <c r="E176"/>
  <c r="B7"/>
  <c r="C7" s="1"/>
  <c r="D7" s="1"/>
  <c r="E7" s="1"/>
  <c r="F7" s="1"/>
  <c r="G7" s="1"/>
  <c r="H7" s="1"/>
  <c r="I7" s="1"/>
  <c r="J7" s="1"/>
  <c r="K7" s="1"/>
  <c r="E220" l="1"/>
  <c r="I253"/>
  <c r="H253"/>
  <c r="G253"/>
  <c r="F253"/>
  <c r="I209"/>
  <c r="H209"/>
  <c r="G209"/>
  <c r="F209"/>
  <c r="I165"/>
  <c r="H165"/>
  <c r="G165"/>
  <c r="F165"/>
  <c r="I154"/>
  <c r="H154"/>
  <c r="G154"/>
  <c r="F154"/>
  <c r="I143"/>
  <c r="H143"/>
  <c r="G143"/>
  <c r="F143"/>
  <c r="H66"/>
  <c r="I99"/>
  <c r="I88"/>
  <c r="H88"/>
  <c r="G88"/>
  <c r="F88"/>
  <c r="I77"/>
  <c r="H77"/>
  <c r="G77"/>
  <c r="F77"/>
  <c r="E262"/>
  <c r="E261"/>
  <c r="E260"/>
  <c r="E218"/>
  <c r="E217"/>
  <c r="E216"/>
  <c r="I207"/>
  <c r="I206"/>
  <c r="I205"/>
  <c r="E174"/>
  <c r="E173"/>
  <c r="E172"/>
  <c r="E163"/>
  <c r="E162"/>
  <c r="E161"/>
  <c r="I141"/>
  <c r="F141"/>
  <c r="I140"/>
  <c r="G140"/>
  <c r="F140"/>
  <c r="I139"/>
  <c r="G139"/>
  <c r="F139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G74"/>
  <c r="F74"/>
  <c r="I73"/>
  <c r="H73"/>
  <c r="G73"/>
  <c r="F73"/>
  <c r="I72"/>
  <c r="H72"/>
  <c r="G72"/>
  <c r="F72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258"/>
  <c r="I266"/>
  <c r="E263"/>
  <c r="E259"/>
  <c r="E257"/>
  <c r="E256"/>
  <c r="E255"/>
  <c r="E254"/>
  <c r="E219"/>
  <c r="E215"/>
  <c r="E214"/>
  <c r="E213"/>
  <c r="E212"/>
  <c r="E211"/>
  <c r="E210"/>
  <c r="I208"/>
  <c r="I204"/>
  <c r="I203"/>
  <c r="I202"/>
  <c r="I201"/>
  <c r="I200"/>
  <c r="I199"/>
  <c r="I198" s="1"/>
  <c r="E175"/>
  <c r="E171"/>
  <c r="E170"/>
  <c r="E169"/>
  <c r="E168"/>
  <c r="E167"/>
  <c r="E166"/>
  <c r="E164"/>
  <c r="E160"/>
  <c r="E159"/>
  <c r="E158"/>
  <c r="E157"/>
  <c r="E156"/>
  <c r="E155"/>
  <c r="I142"/>
  <c r="H138"/>
  <c r="I138"/>
  <c r="H137"/>
  <c r="I137"/>
  <c r="H136"/>
  <c r="I136"/>
  <c r="H135"/>
  <c r="I135"/>
  <c r="H134"/>
  <c r="I134"/>
  <c r="H133"/>
  <c r="H132" s="1"/>
  <c r="I133"/>
  <c r="E148"/>
  <c r="E147"/>
  <c r="E146"/>
  <c r="E145"/>
  <c r="E144"/>
  <c r="G75"/>
  <c r="H75"/>
  <c r="I75"/>
  <c r="F75"/>
  <c r="G71"/>
  <c r="H71"/>
  <c r="I71"/>
  <c r="F71"/>
  <c r="G70"/>
  <c r="H70"/>
  <c r="I70"/>
  <c r="F70"/>
  <c r="G69"/>
  <c r="H69"/>
  <c r="I69"/>
  <c r="F69"/>
  <c r="G68"/>
  <c r="H68"/>
  <c r="I68"/>
  <c r="F68"/>
  <c r="G67"/>
  <c r="H67"/>
  <c r="I67"/>
  <c r="F67"/>
  <c r="G66"/>
  <c r="G65" s="1"/>
  <c r="I66"/>
  <c r="F66"/>
  <c r="G10"/>
  <c r="F10"/>
  <c r="I10"/>
  <c r="E64"/>
  <c r="E60"/>
  <c r="E59"/>
  <c r="E58"/>
  <c r="E57"/>
  <c r="E56"/>
  <c r="E55"/>
  <c r="E53"/>
  <c r="E49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E253" l="1"/>
  <c r="E32"/>
  <c r="E43"/>
  <c r="F65"/>
  <c r="E72"/>
  <c r="E74"/>
  <c r="E207"/>
  <c r="I132"/>
  <c r="E140"/>
  <c r="E205"/>
  <c r="E154"/>
  <c r="H198"/>
  <c r="I65"/>
  <c r="E143"/>
  <c r="E165"/>
  <c r="I270"/>
  <c r="I271"/>
  <c r="I272"/>
  <c r="F273"/>
  <c r="F271"/>
  <c r="F272"/>
  <c r="I273"/>
  <c r="E209"/>
  <c r="E141"/>
  <c r="E206"/>
  <c r="E77"/>
  <c r="E88"/>
  <c r="E54"/>
  <c r="H65"/>
  <c r="E73"/>
  <c r="E139"/>
  <c r="E208"/>
  <c r="E10"/>
  <c r="E199"/>
  <c r="E201"/>
  <c r="E203"/>
  <c r="E21"/>
  <c r="E68"/>
  <c r="E66"/>
  <c r="E75"/>
  <c r="I267"/>
  <c r="I268"/>
  <c r="I269"/>
  <c r="I274"/>
  <c r="E71"/>
  <c r="E200"/>
  <c r="E202"/>
  <c r="E204"/>
  <c r="I265"/>
  <c r="E70"/>
  <c r="E69"/>
  <c r="E67"/>
  <c r="E272" l="1"/>
  <c r="I264"/>
  <c r="E271"/>
  <c r="E198"/>
  <c r="E273"/>
  <c r="H264"/>
  <c r="E65"/>
  <c r="G142"/>
  <c r="G137"/>
  <c r="G135"/>
  <c r="G134"/>
  <c r="G136"/>
  <c r="G138"/>
  <c r="G133"/>
  <c r="G132" l="1"/>
  <c r="E266"/>
  <c r="E102"/>
  <c r="E105"/>
  <c r="E104"/>
  <c r="E103"/>
  <c r="F137"/>
  <c r="E137" s="1"/>
  <c r="E100"/>
  <c r="E99" s="1"/>
  <c r="E101"/>
  <c r="F134"/>
  <c r="E134" s="1"/>
  <c r="F136"/>
  <c r="E136" s="1"/>
  <c r="F138"/>
  <c r="F142"/>
  <c r="E142" s="1"/>
  <c r="F133"/>
  <c r="F135"/>
  <c r="E135" s="1"/>
  <c r="F265" l="1"/>
  <c r="E265" s="1"/>
  <c r="F132"/>
  <c r="E138"/>
  <c r="F270"/>
  <c r="E270" s="1"/>
  <c r="G264"/>
  <c r="F267"/>
  <c r="E267" s="1"/>
  <c r="F269"/>
  <c r="E269" s="1"/>
  <c r="F268"/>
  <c r="E268" s="1"/>
  <c r="F274"/>
  <c r="E274" s="1"/>
  <c r="E133"/>
  <c r="E132" l="1"/>
  <c r="E264"/>
  <c r="F264"/>
</calcChain>
</file>

<file path=xl/sharedStrings.xml><?xml version="1.0" encoding="utf-8"?>
<sst xmlns="http://schemas.openxmlformats.org/spreadsheetml/2006/main" count="103" uniqueCount="80">
  <si>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</si>
  <si>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</si>
  <si>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</si>
  <si>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</si>
  <si>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</si>
  <si>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</si>
  <si>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</si>
  <si>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</si>
  <si>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</si>
  <si>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</si>
  <si>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</si>
  <si>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</si>
  <si>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</si>
  <si>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</si>
  <si>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</si>
  <si>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</si>
  <si>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</si>
  <si>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</si>
  <si>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</si>
  <si>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</si>
  <si>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</si>
  <si>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</si>
  <si>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</si>
  <si>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</si>
  <si>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</si>
  <si>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</si>
  <si>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</si>
  <si>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</si>
  <si>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</si>
  <si>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</si>
  <si>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</si>
  <si>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</si>
  <si>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</si>
  <si>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</si>
  <si>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</si>
  <si>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</si>
  <si>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</si>
  <si>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</si>
  <si>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</si>
  <si>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</si>
  <si>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</si>
  <si>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</si>
  <si>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</si>
  <si>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</si>
  <si>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</si>
  <si>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</si>
  <si>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Итого по отделу по физической культуре и спорту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</si>
  <si>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</si>
  <si>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</si>
  <si>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>Ремонт ограждения в СОШ №8, д/с №5</t>
  </si>
  <si>
    <t>Ремонт ограждения в СОШ № 2,12,20,21</t>
  </si>
  <si>
    <t>Ремонт ограждения в СОШ № 5,19, д/с № 28</t>
  </si>
  <si>
    <t>Ремонт ограждения в  д/с № 30</t>
  </si>
  <si>
    <t>Повышение уровня антитеррористической защищен-ности образовательных учреждений</t>
  </si>
  <si>
    <t>Ремонт ограждения в  д/с № 5,7,28</t>
  </si>
  <si>
    <t xml:space="preserve">- </t>
  </si>
  <si>
    <t>-</t>
  </si>
  <si>
    <r>
      <rPr>
        <b/>
        <u/>
        <sz val="16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</si>
  <si>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r>
      <rPr>
        <b/>
        <u/>
        <sz val="16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</si>
  <si>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6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</si>
  <si>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6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</si>
  <si>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6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</si>
  <si>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6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</si>
  <si>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6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</si>
  <si>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r>
      <rPr>
        <b/>
        <u/>
        <sz val="16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</si>
  <si>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6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Обеспечение образовательных учреждений современными системами тревожной и охранной сигнализации и системами видеонаблюдения  
</t>
    </r>
  </si>
  <si>
    <r>
      <rPr>
        <b/>
        <u/>
        <sz val="16"/>
        <rFont val="Times New Roman"/>
        <family val="1"/>
        <charset val="204"/>
      </rPr>
      <t>Мероприятие № 6.2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</si>
  <si>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b/>
        <u/>
        <sz val="16"/>
        <rFont val="Times New Roman"/>
        <family val="1"/>
        <charset val="204"/>
      </rPr>
      <t>Мероприятие № 6.3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</si>
  <si>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b/>
        <u/>
        <sz val="16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</si>
  <si>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6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</si>
  <si>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6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</si>
  <si>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6"/>
        <rFont val="Times New Roman"/>
        <family val="1"/>
        <charset val="204"/>
      </rPr>
      <t>Мероприятие № 8.3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</si>
  <si>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b/>
        <u/>
        <sz val="16"/>
        <rFont val="Times New Roman"/>
        <family val="1"/>
        <charset val="204"/>
      </rPr>
      <t>Мероприятие № 8.4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</si>
  <si>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b/>
        <u/>
        <sz val="16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</si>
  <si>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6"/>
        <rFont val="Times New Roman"/>
        <family val="1"/>
        <charset val="204"/>
      </rPr>
      <t>Мероприятие № 9.1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</t>
    </r>
  </si>
  <si>
    <r>
      <rPr>
        <b/>
        <u/>
        <sz val="16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</si>
  <si>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Приложение 4
к изменениям, утвержденным
постановлением администрации
муниципального образования
Кавказский район</t>
  </si>
  <si>
    <t xml:space="preserve">Начальник отдела по делам казачества и военным вопросам                                                                    И.А.Сытников
                                                                                                                           </t>
  </si>
  <si>
    <t>от 21.12.2020 № 1795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</si>
  <si>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21.12.2020 № 1795)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</si>
</sst>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7" fillId="0" borderId="3" xfId="0" applyFont="1" applyFill="1" applyBorder="1"/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21"/>
  <sheetViews>
    <sheetView tabSelected="1" view="pageBreakPreview" zoomScale="110" zoomScaleNormal="80" zoomScaleSheetLayoutView="110" zoomScalePageLayoutView="80" workbookViewId="0">
      <selection activeCell="E3" sqref="E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3"/>
      <c r="G1" s="8"/>
      <c r="H1" s="78" t="s">
        <v>76</v>
      </c>
      <c r="I1" s="78"/>
      <c r="J1" s="78"/>
      <c r="K1" s="78"/>
    </row>
    <row r="2" spans="1:22" ht="15.75" customHeight="1">
      <c r="F2" s="47"/>
      <c r="G2" s="8"/>
      <c r="H2" s="87" t="s">
        <v>78</v>
      </c>
      <c r="I2" s="88"/>
      <c r="J2" s="88"/>
      <c r="K2" s="88"/>
    </row>
    <row r="3" spans="1:22" ht="258" customHeight="1">
      <c r="F3" s="9"/>
      <c r="G3" s="10"/>
      <c r="H3" s="82" t="s">
        <v>79</v>
      </c>
      <c r="I3" s="83"/>
      <c r="J3" s="83"/>
      <c r="K3" s="83"/>
      <c r="Q3" s="5"/>
      <c r="R3" s="6"/>
      <c r="S3" s="6"/>
      <c r="T3" s="6"/>
      <c r="U3" s="7"/>
      <c r="V3" s="7"/>
    </row>
    <row r="4" spans="1:22" ht="63" customHeight="1">
      <c r="B4" s="84" t="s">
        <v>3</v>
      </c>
      <c r="C4" s="84"/>
      <c r="D4" s="84"/>
      <c r="E4" s="84"/>
      <c r="F4" s="84"/>
      <c r="G4" s="84"/>
      <c r="H4" s="84"/>
      <c r="I4" s="84"/>
      <c r="J4" s="85"/>
      <c r="K4" s="85"/>
    </row>
    <row r="5" spans="1:22" ht="27.75" customHeight="1">
      <c r="A5" s="98" t="s">
        <v>9</v>
      </c>
      <c r="B5" s="80" t="s">
        <v>38</v>
      </c>
      <c r="C5" s="86" t="s">
        <v>39</v>
      </c>
      <c r="D5" s="86" t="s">
        <v>40</v>
      </c>
      <c r="E5" s="79" t="s">
        <v>41</v>
      </c>
      <c r="F5" s="79" t="s">
        <v>42</v>
      </c>
      <c r="G5" s="79"/>
      <c r="H5" s="79"/>
      <c r="I5" s="79"/>
      <c r="J5" s="79" t="s">
        <v>43</v>
      </c>
      <c r="K5" s="80" t="s">
        <v>4</v>
      </c>
    </row>
    <row r="6" spans="1:22" ht="112.15" customHeight="1">
      <c r="A6" s="98"/>
      <c r="B6" s="81"/>
      <c r="C6" s="86"/>
      <c r="D6" s="86"/>
      <c r="E6" s="79"/>
      <c r="F6" s="24" t="s">
        <v>44</v>
      </c>
      <c r="G6" s="24" t="s">
        <v>1</v>
      </c>
      <c r="H6" s="24" t="s">
        <v>0</v>
      </c>
      <c r="I6" s="24" t="s">
        <v>45</v>
      </c>
      <c r="J6" s="79"/>
      <c r="K6" s="81"/>
    </row>
    <row r="7" spans="1:22" ht="15.75">
      <c r="A7" s="21">
        <v>1</v>
      </c>
      <c r="B7" s="22">
        <f>A7+1</f>
        <v>2</v>
      </c>
      <c r="C7" s="22">
        <f t="shared" ref="C7:K7" si="0">B7+1</f>
        <v>3</v>
      </c>
      <c r="D7" s="22">
        <f t="shared" si="0"/>
        <v>4</v>
      </c>
      <c r="E7" s="23">
        <f t="shared" si="0"/>
        <v>5</v>
      </c>
      <c r="F7" s="23">
        <f t="shared" si="0"/>
        <v>6</v>
      </c>
      <c r="G7" s="23">
        <f t="shared" si="0"/>
        <v>7</v>
      </c>
      <c r="H7" s="23">
        <f t="shared" si="0"/>
        <v>8</v>
      </c>
      <c r="I7" s="23">
        <f t="shared" si="0"/>
        <v>9</v>
      </c>
      <c r="J7" s="23">
        <f t="shared" si="0"/>
        <v>10</v>
      </c>
      <c r="K7" s="23">
        <f t="shared" si="0"/>
        <v>11</v>
      </c>
    </row>
    <row r="8" spans="1:22" ht="55.5" customHeight="1">
      <c r="A8" s="15"/>
      <c r="B8" s="99" t="s">
        <v>5</v>
      </c>
      <c r="C8" s="99"/>
      <c r="D8" s="99"/>
      <c r="E8" s="99"/>
      <c r="F8" s="99"/>
      <c r="G8" s="99"/>
      <c r="H8" s="99"/>
      <c r="I8" s="99"/>
      <c r="J8" s="99"/>
      <c r="K8" s="99"/>
    </row>
    <row r="9" spans="1:22" ht="39.75" customHeight="1">
      <c r="A9" s="12" t="s">
        <v>13</v>
      </c>
      <c r="B9" s="86" t="s">
        <v>6</v>
      </c>
      <c r="C9" s="100"/>
      <c r="D9" s="100"/>
      <c r="E9" s="100"/>
      <c r="F9" s="100"/>
      <c r="G9" s="100"/>
      <c r="H9" s="100"/>
      <c r="I9" s="100"/>
      <c r="J9" s="100"/>
      <c r="K9" s="100"/>
    </row>
    <row r="10" spans="1:22" ht="20.45" customHeight="1">
      <c r="A10" s="96" t="s">
        <v>10</v>
      </c>
      <c r="B10" s="53" t="s">
        <v>58</v>
      </c>
      <c r="C10" s="53"/>
      <c r="D10" s="34" t="s">
        <v>2</v>
      </c>
      <c r="E10" s="39">
        <f>E11+E12+E13+E14+E15+E16+E17+E18+E19+E20</f>
        <v>45</v>
      </c>
      <c r="F10" s="11">
        <f>F11+F12+F13+F14+F15+F16+F20</f>
        <v>0</v>
      </c>
      <c r="G10" s="11">
        <f>G11+G12+G13+G14+G15+G16+G20</f>
        <v>0</v>
      </c>
      <c r="H10" s="39">
        <f>H11+H12+H13+H14+H15+H16+H17+H18+H19+H20</f>
        <v>45</v>
      </c>
      <c r="I10" s="11">
        <f>I11+I12+I13+I14+I15+I16+I20</f>
        <v>0</v>
      </c>
      <c r="J10" s="94" t="s">
        <v>7</v>
      </c>
      <c r="K10" s="94" t="s">
        <v>8</v>
      </c>
    </row>
    <row r="11" spans="1:22" ht="15.75">
      <c r="A11" s="96"/>
      <c r="B11" s="49"/>
      <c r="C11" s="49"/>
      <c r="D11" s="16">
        <v>2015</v>
      </c>
      <c r="E11" s="11">
        <f t="shared" ref="E11:E19" si="1">F11+G11+H11+I11</f>
        <v>5</v>
      </c>
      <c r="F11" s="4">
        <v>0</v>
      </c>
      <c r="G11" s="4">
        <v>0</v>
      </c>
      <c r="H11" s="4">
        <v>5</v>
      </c>
      <c r="I11" s="4">
        <v>0</v>
      </c>
      <c r="J11" s="94"/>
      <c r="K11" s="94"/>
    </row>
    <row r="12" spans="1:22" ht="15.75">
      <c r="A12" s="96"/>
      <c r="B12" s="49"/>
      <c r="C12" s="49"/>
      <c r="D12" s="16">
        <v>2016</v>
      </c>
      <c r="E12" s="11">
        <f t="shared" si="1"/>
        <v>5</v>
      </c>
      <c r="F12" s="4">
        <v>0</v>
      </c>
      <c r="G12" s="4">
        <v>0</v>
      </c>
      <c r="H12" s="4">
        <v>5</v>
      </c>
      <c r="I12" s="4">
        <v>0</v>
      </c>
      <c r="J12" s="94"/>
      <c r="K12" s="94"/>
    </row>
    <row r="13" spans="1:22" ht="15.75">
      <c r="A13" s="96"/>
      <c r="B13" s="49"/>
      <c r="C13" s="49"/>
      <c r="D13" s="16">
        <v>2017</v>
      </c>
      <c r="E13" s="11">
        <f t="shared" si="1"/>
        <v>5</v>
      </c>
      <c r="F13" s="4">
        <v>0</v>
      </c>
      <c r="G13" s="4">
        <v>0</v>
      </c>
      <c r="H13" s="4">
        <v>5</v>
      </c>
      <c r="I13" s="4">
        <v>0</v>
      </c>
      <c r="J13" s="94"/>
      <c r="K13" s="94"/>
    </row>
    <row r="14" spans="1:22" ht="17.25" customHeight="1">
      <c r="A14" s="96"/>
      <c r="B14" s="49"/>
      <c r="C14" s="49"/>
      <c r="D14" s="16">
        <v>2018</v>
      </c>
      <c r="E14" s="11">
        <f t="shared" si="1"/>
        <v>5</v>
      </c>
      <c r="F14" s="4">
        <v>0</v>
      </c>
      <c r="G14" s="4">
        <v>0</v>
      </c>
      <c r="H14" s="4">
        <v>5</v>
      </c>
      <c r="I14" s="4">
        <v>0</v>
      </c>
      <c r="J14" s="94"/>
      <c r="K14" s="94"/>
    </row>
    <row r="15" spans="1:22" ht="16.5" customHeight="1">
      <c r="A15" s="96"/>
      <c r="B15" s="49"/>
      <c r="C15" s="49"/>
      <c r="D15" s="16">
        <v>2019</v>
      </c>
      <c r="E15" s="11">
        <f t="shared" si="1"/>
        <v>5</v>
      </c>
      <c r="F15" s="4">
        <v>0</v>
      </c>
      <c r="G15" s="4">
        <v>0</v>
      </c>
      <c r="H15" s="4">
        <v>5</v>
      </c>
      <c r="I15" s="4">
        <v>0</v>
      </c>
      <c r="J15" s="94"/>
      <c r="K15" s="94"/>
    </row>
    <row r="16" spans="1:22" ht="20.25" customHeight="1">
      <c r="A16" s="96"/>
      <c r="B16" s="49"/>
      <c r="C16" s="49"/>
      <c r="D16" s="16">
        <v>2020</v>
      </c>
      <c r="E16" s="11">
        <f t="shared" si="1"/>
        <v>0</v>
      </c>
      <c r="F16" s="4">
        <v>0</v>
      </c>
      <c r="G16" s="4">
        <v>0</v>
      </c>
      <c r="H16" s="4">
        <v>0</v>
      </c>
      <c r="I16" s="4">
        <v>0</v>
      </c>
      <c r="J16" s="94"/>
      <c r="K16" s="94"/>
    </row>
    <row r="17" spans="1:11" ht="20.25" customHeight="1">
      <c r="A17" s="96"/>
      <c r="B17" s="49"/>
      <c r="C17" s="49"/>
      <c r="D17" s="17">
        <v>2021</v>
      </c>
      <c r="E17" s="11">
        <f t="shared" si="1"/>
        <v>5</v>
      </c>
      <c r="F17" s="4">
        <v>0</v>
      </c>
      <c r="G17" s="4">
        <v>0</v>
      </c>
      <c r="H17" s="4">
        <v>5</v>
      </c>
      <c r="I17" s="4">
        <v>0</v>
      </c>
      <c r="J17" s="94"/>
      <c r="K17" s="94"/>
    </row>
    <row r="18" spans="1:11" ht="20.25" customHeight="1">
      <c r="A18" s="96"/>
      <c r="B18" s="49"/>
      <c r="C18" s="49"/>
      <c r="D18" s="17">
        <v>2022</v>
      </c>
      <c r="E18" s="11">
        <f t="shared" si="1"/>
        <v>5</v>
      </c>
      <c r="F18" s="4">
        <v>0</v>
      </c>
      <c r="G18" s="4">
        <v>0</v>
      </c>
      <c r="H18" s="4">
        <v>5</v>
      </c>
      <c r="I18" s="4">
        <v>0</v>
      </c>
      <c r="J18" s="94"/>
      <c r="K18" s="94"/>
    </row>
    <row r="19" spans="1:11" ht="20.25" customHeight="1">
      <c r="A19" s="96"/>
      <c r="B19" s="49"/>
      <c r="C19" s="49"/>
      <c r="D19" s="17">
        <v>2023</v>
      </c>
      <c r="E19" s="11">
        <f t="shared" si="1"/>
        <v>5</v>
      </c>
      <c r="F19" s="4">
        <v>0</v>
      </c>
      <c r="G19" s="4">
        <v>0</v>
      </c>
      <c r="H19" s="4">
        <v>5</v>
      </c>
      <c r="I19" s="4">
        <v>0</v>
      </c>
      <c r="J19" s="94"/>
      <c r="K19" s="94"/>
    </row>
    <row r="20" spans="1:11" ht="15.75">
      <c r="A20" s="96"/>
      <c r="B20" s="49"/>
      <c r="C20" s="49"/>
      <c r="D20" s="16">
        <v>2024</v>
      </c>
      <c r="E20" s="11">
        <f>F20+G20+H20+I20</f>
        <v>5</v>
      </c>
      <c r="F20" s="4">
        <v>0</v>
      </c>
      <c r="G20" s="4">
        <v>0</v>
      </c>
      <c r="H20" s="4">
        <v>5</v>
      </c>
      <c r="I20" s="4">
        <v>0</v>
      </c>
      <c r="J20" s="94"/>
      <c r="K20" s="94"/>
    </row>
    <row r="21" spans="1:11" ht="21" customHeight="1">
      <c r="A21" s="96" t="s">
        <v>14</v>
      </c>
      <c r="B21" s="53" t="s">
        <v>59</v>
      </c>
      <c r="C21" s="71"/>
      <c r="D21" s="34" t="s">
        <v>2</v>
      </c>
      <c r="E21" s="39">
        <f>E22+E23+E24+E25+E26+E27+E28+E29+E30+E31</f>
        <v>135</v>
      </c>
      <c r="F21" s="11">
        <f t="shared" ref="F21:I21" si="2">F22+F23+F24+F25+F26+F27+F31</f>
        <v>0</v>
      </c>
      <c r="G21" s="11">
        <f t="shared" si="2"/>
        <v>0</v>
      </c>
      <c r="H21" s="39">
        <f>H22+H23+H24+H25+H26+H27+H28+H29+H30+H31</f>
        <v>135</v>
      </c>
      <c r="I21" s="11">
        <f t="shared" si="2"/>
        <v>0</v>
      </c>
      <c r="J21" s="94"/>
      <c r="K21" s="94"/>
    </row>
    <row r="22" spans="1:11" ht="15.75">
      <c r="A22" s="96"/>
      <c r="B22" s="49"/>
      <c r="C22" s="72"/>
      <c r="D22" s="16">
        <v>2015</v>
      </c>
      <c r="E22" s="11">
        <f t="shared" ref="E22:E75" si="3">F22+G22+H22+I22</f>
        <v>15</v>
      </c>
      <c r="F22" s="4">
        <v>0</v>
      </c>
      <c r="G22" s="4">
        <v>0</v>
      </c>
      <c r="H22" s="4">
        <v>15</v>
      </c>
      <c r="I22" s="4">
        <v>0</v>
      </c>
      <c r="J22" s="94"/>
      <c r="K22" s="94"/>
    </row>
    <row r="23" spans="1:11" ht="15.75">
      <c r="A23" s="96"/>
      <c r="B23" s="49"/>
      <c r="C23" s="72"/>
      <c r="D23" s="16">
        <v>2016</v>
      </c>
      <c r="E23" s="11">
        <f t="shared" si="3"/>
        <v>15</v>
      </c>
      <c r="F23" s="4">
        <v>0</v>
      </c>
      <c r="G23" s="4">
        <v>0</v>
      </c>
      <c r="H23" s="4">
        <v>15</v>
      </c>
      <c r="I23" s="4">
        <v>0</v>
      </c>
      <c r="J23" s="94"/>
      <c r="K23" s="94"/>
    </row>
    <row r="24" spans="1:11" ht="15.75">
      <c r="A24" s="96"/>
      <c r="B24" s="49"/>
      <c r="C24" s="72"/>
      <c r="D24" s="16">
        <v>2017</v>
      </c>
      <c r="E24" s="11">
        <f t="shared" si="3"/>
        <v>15</v>
      </c>
      <c r="F24" s="4">
        <v>0</v>
      </c>
      <c r="G24" s="4">
        <v>0</v>
      </c>
      <c r="H24" s="4">
        <v>15</v>
      </c>
      <c r="I24" s="4">
        <v>0</v>
      </c>
      <c r="J24" s="94"/>
      <c r="K24" s="94"/>
    </row>
    <row r="25" spans="1:11" ht="15.75">
      <c r="A25" s="96"/>
      <c r="B25" s="49"/>
      <c r="C25" s="72"/>
      <c r="D25" s="16">
        <v>2018</v>
      </c>
      <c r="E25" s="11">
        <f t="shared" si="3"/>
        <v>15</v>
      </c>
      <c r="F25" s="4">
        <v>0</v>
      </c>
      <c r="G25" s="4">
        <v>0</v>
      </c>
      <c r="H25" s="4">
        <v>15</v>
      </c>
      <c r="I25" s="4">
        <v>0</v>
      </c>
      <c r="J25" s="94"/>
      <c r="K25" s="94"/>
    </row>
    <row r="26" spans="1:11" ht="15.75" customHeight="1">
      <c r="A26" s="96"/>
      <c r="B26" s="49"/>
      <c r="C26" s="72"/>
      <c r="D26" s="16">
        <v>2019</v>
      </c>
      <c r="E26" s="11">
        <f t="shared" si="3"/>
        <v>15</v>
      </c>
      <c r="F26" s="4">
        <v>0</v>
      </c>
      <c r="G26" s="4">
        <v>0</v>
      </c>
      <c r="H26" s="4">
        <v>15</v>
      </c>
      <c r="I26" s="4">
        <v>0</v>
      </c>
      <c r="J26" s="94"/>
      <c r="K26" s="94"/>
    </row>
    <row r="27" spans="1:11" ht="15.75">
      <c r="A27" s="96"/>
      <c r="B27" s="49"/>
      <c r="C27" s="72"/>
      <c r="D27" s="16">
        <v>2020</v>
      </c>
      <c r="E27" s="11">
        <f t="shared" si="3"/>
        <v>0</v>
      </c>
      <c r="F27" s="4">
        <v>0</v>
      </c>
      <c r="G27" s="4">
        <v>0</v>
      </c>
      <c r="H27" s="4">
        <v>0</v>
      </c>
      <c r="I27" s="4">
        <v>0</v>
      </c>
      <c r="J27" s="94"/>
      <c r="K27" s="94"/>
    </row>
    <row r="28" spans="1:11" ht="15.75">
      <c r="A28" s="96"/>
      <c r="B28" s="49"/>
      <c r="C28" s="72"/>
      <c r="D28" s="17">
        <v>2021</v>
      </c>
      <c r="E28" s="11">
        <f t="shared" ref="E28:E30" si="4">F28+G28+H28+I28</f>
        <v>15</v>
      </c>
      <c r="F28" s="4">
        <v>0</v>
      </c>
      <c r="G28" s="4">
        <v>0</v>
      </c>
      <c r="H28" s="4">
        <v>15</v>
      </c>
      <c r="I28" s="4">
        <v>0</v>
      </c>
      <c r="J28" s="94"/>
      <c r="K28" s="94"/>
    </row>
    <row r="29" spans="1:11" ht="15.75">
      <c r="A29" s="96"/>
      <c r="B29" s="49"/>
      <c r="C29" s="72"/>
      <c r="D29" s="17">
        <v>2022</v>
      </c>
      <c r="E29" s="11">
        <f t="shared" si="4"/>
        <v>15</v>
      </c>
      <c r="F29" s="4">
        <v>0</v>
      </c>
      <c r="G29" s="4">
        <v>0</v>
      </c>
      <c r="H29" s="4">
        <v>15</v>
      </c>
      <c r="I29" s="4">
        <v>0</v>
      </c>
      <c r="J29" s="94"/>
      <c r="K29" s="94"/>
    </row>
    <row r="30" spans="1:11" ht="15.75">
      <c r="A30" s="96"/>
      <c r="B30" s="49"/>
      <c r="C30" s="72"/>
      <c r="D30" s="17">
        <v>2023</v>
      </c>
      <c r="E30" s="11">
        <f t="shared" si="4"/>
        <v>15</v>
      </c>
      <c r="F30" s="4">
        <v>0</v>
      </c>
      <c r="G30" s="4">
        <v>0</v>
      </c>
      <c r="H30" s="4">
        <v>15</v>
      </c>
      <c r="I30" s="4">
        <v>0</v>
      </c>
      <c r="J30" s="94"/>
      <c r="K30" s="94"/>
    </row>
    <row r="31" spans="1:11" ht="15.75">
      <c r="A31" s="96"/>
      <c r="B31" s="49"/>
      <c r="C31" s="73"/>
      <c r="D31" s="16">
        <v>2024</v>
      </c>
      <c r="E31" s="11">
        <f t="shared" si="3"/>
        <v>15</v>
      </c>
      <c r="F31" s="4">
        <v>0</v>
      </c>
      <c r="G31" s="4">
        <v>0</v>
      </c>
      <c r="H31" s="4">
        <v>15</v>
      </c>
      <c r="I31" s="4">
        <v>0</v>
      </c>
      <c r="J31" s="94"/>
      <c r="K31" s="94"/>
    </row>
    <row r="32" spans="1:11" ht="21.6" customHeight="1">
      <c r="A32" s="96" t="s">
        <v>15</v>
      </c>
      <c r="B32" s="53" t="s">
        <v>60</v>
      </c>
      <c r="C32" s="71"/>
      <c r="D32" s="34" t="s">
        <v>2</v>
      </c>
      <c r="E32" s="39">
        <f t="shared" ref="E32:I32" si="5">E33+E34+E35+E36+E37+E38+E39+E40+E41+E42</f>
        <v>25</v>
      </c>
      <c r="F32" s="11">
        <f t="shared" si="5"/>
        <v>0</v>
      </c>
      <c r="G32" s="11">
        <f t="shared" si="5"/>
        <v>0</v>
      </c>
      <c r="H32" s="39">
        <f t="shared" si="5"/>
        <v>25</v>
      </c>
      <c r="I32" s="11">
        <f t="shared" si="5"/>
        <v>0</v>
      </c>
      <c r="J32" s="94"/>
      <c r="K32" s="94"/>
    </row>
    <row r="33" spans="1:11" ht="15.75">
      <c r="A33" s="96"/>
      <c r="B33" s="49"/>
      <c r="C33" s="72"/>
      <c r="D33" s="16">
        <v>2015</v>
      </c>
      <c r="E33" s="11">
        <f t="shared" si="3"/>
        <v>25</v>
      </c>
      <c r="F33" s="4">
        <v>0</v>
      </c>
      <c r="G33" s="4">
        <v>0</v>
      </c>
      <c r="H33" s="4">
        <v>25</v>
      </c>
      <c r="I33" s="4">
        <v>0</v>
      </c>
      <c r="J33" s="94"/>
      <c r="K33" s="94"/>
    </row>
    <row r="34" spans="1:11" ht="15.75">
      <c r="A34" s="96"/>
      <c r="B34" s="49"/>
      <c r="C34" s="72"/>
      <c r="D34" s="16">
        <v>2016</v>
      </c>
      <c r="E34" s="11">
        <f t="shared" si="3"/>
        <v>0</v>
      </c>
      <c r="F34" s="4">
        <v>0</v>
      </c>
      <c r="G34" s="4">
        <v>0</v>
      </c>
      <c r="H34" s="4">
        <v>0</v>
      </c>
      <c r="I34" s="4">
        <v>0</v>
      </c>
      <c r="J34" s="94"/>
      <c r="K34" s="94"/>
    </row>
    <row r="35" spans="1:11" ht="15.75">
      <c r="A35" s="96"/>
      <c r="B35" s="49"/>
      <c r="C35" s="72"/>
      <c r="D35" s="16">
        <v>2017</v>
      </c>
      <c r="E35" s="11">
        <f t="shared" si="3"/>
        <v>0</v>
      </c>
      <c r="F35" s="4">
        <v>0</v>
      </c>
      <c r="G35" s="4">
        <v>0</v>
      </c>
      <c r="H35" s="4">
        <v>0</v>
      </c>
      <c r="I35" s="4">
        <v>0</v>
      </c>
      <c r="J35" s="94"/>
      <c r="K35" s="94"/>
    </row>
    <row r="36" spans="1:11" ht="15.75">
      <c r="A36" s="96"/>
      <c r="B36" s="49"/>
      <c r="C36" s="72"/>
      <c r="D36" s="16">
        <v>2018</v>
      </c>
      <c r="E36" s="11">
        <f t="shared" si="3"/>
        <v>0</v>
      </c>
      <c r="F36" s="4">
        <v>0</v>
      </c>
      <c r="G36" s="4">
        <v>0</v>
      </c>
      <c r="H36" s="4">
        <v>0</v>
      </c>
      <c r="I36" s="4">
        <v>0</v>
      </c>
      <c r="J36" s="94"/>
      <c r="K36" s="94"/>
    </row>
    <row r="37" spans="1:11" ht="15.75" customHeight="1">
      <c r="A37" s="96"/>
      <c r="B37" s="49"/>
      <c r="C37" s="72"/>
      <c r="D37" s="16">
        <v>2019</v>
      </c>
      <c r="E37" s="11">
        <f t="shared" si="3"/>
        <v>0</v>
      </c>
      <c r="F37" s="4">
        <v>0</v>
      </c>
      <c r="G37" s="4">
        <v>0</v>
      </c>
      <c r="H37" s="4">
        <v>0</v>
      </c>
      <c r="I37" s="4">
        <v>0</v>
      </c>
      <c r="J37" s="94"/>
      <c r="K37" s="94"/>
    </row>
    <row r="38" spans="1:11" ht="15.75">
      <c r="A38" s="96"/>
      <c r="B38" s="49"/>
      <c r="C38" s="72"/>
      <c r="D38" s="16">
        <v>2020</v>
      </c>
      <c r="E38" s="11">
        <f t="shared" si="3"/>
        <v>0</v>
      </c>
      <c r="F38" s="4">
        <v>0</v>
      </c>
      <c r="G38" s="4">
        <v>0</v>
      </c>
      <c r="H38" s="4">
        <v>0</v>
      </c>
      <c r="I38" s="4">
        <v>0</v>
      </c>
      <c r="J38" s="94"/>
      <c r="K38" s="94"/>
    </row>
    <row r="39" spans="1:11" ht="15.75">
      <c r="A39" s="96"/>
      <c r="B39" s="49"/>
      <c r="C39" s="72"/>
      <c r="D39" s="17">
        <v>2021</v>
      </c>
      <c r="E39" s="11">
        <f t="shared" ref="E39:E41" si="6">F39+G39+H39+I39</f>
        <v>0</v>
      </c>
      <c r="F39" s="4">
        <v>0</v>
      </c>
      <c r="G39" s="4">
        <v>0</v>
      </c>
      <c r="H39" s="4">
        <v>0</v>
      </c>
      <c r="I39" s="4">
        <v>0</v>
      </c>
      <c r="J39" s="94"/>
      <c r="K39" s="94"/>
    </row>
    <row r="40" spans="1:11" ht="15.75">
      <c r="A40" s="96"/>
      <c r="B40" s="49"/>
      <c r="C40" s="72"/>
      <c r="D40" s="17">
        <v>2022</v>
      </c>
      <c r="E40" s="11">
        <f t="shared" si="6"/>
        <v>0</v>
      </c>
      <c r="F40" s="4">
        <v>0</v>
      </c>
      <c r="G40" s="4">
        <v>0</v>
      </c>
      <c r="H40" s="4">
        <v>0</v>
      </c>
      <c r="I40" s="4">
        <v>0</v>
      </c>
      <c r="J40" s="94"/>
      <c r="K40" s="94"/>
    </row>
    <row r="41" spans="1:11" ht="15.75">
      <c r="A41" s="96"/>
      <c r="B41" s="49"/>
      <c r="C41" s="72"/>
      <c r="D41" s="17">
        <v>2023</v>
      </c>
      <c r="E41" s="11">
        <f t="shared" si="6"/>
        <v>0</v>
      </c>
      <c r="F41" s="4">
        <v>0</v>
      </c>
      <c r="G41" s="4">
        <v>0</v>
      </c>
      <c r="H41" s="4">
        <v>0</v>
      </c>
      <c r="I41" s="4">
        <v>0</v>
      </c>
      <c r="J41" s="94"/>
      <c r="K41" s="94"/>
    </row>
    <row r="42" spans="1:11" ht="15.75">
      <c r="A42" s="96"/>
      <c r="B42" s="49"/>
      <c r="C42" s="73"/>
      <c r="D42" s="16">
        <v>2024</v>
      </c>
      <c r="E42" s="11">
        <f t="shared" si="3"/>
        <v>0</v>
      </c>
      <c r="F42" s="4">
        <v>0</v>
      </c>
      <c r="G42" s="4">
        <v>0</v>
      </c>
      <c r="H42" s="4">
        <v>0</v>
      </c>
      <c r="I42" s="4">
        <v>0</v>
      </c>
      <c r="J42" s="94"/>
      <c r="K42" s="94"/>
    </row>
    <row r="43" spans="1:11" ht="20.45" customHeight="1">
      <c r="A43" s="96" t="s">
        <v>16</v>
      </c>
      <c r="B43" s="74" t="s">
        <v>61</v>
      </c>
      <c r="C43" s="71"/>
      <c r="D43" s="34" t="s">
        <v>2</v>
      </c>
      <c r="E43" s="39">
        <f t="shared" ref="E43:I43" si="7">E44+E45+E46+E47+E48+E49+E50+E51+E52+E53</f>
        <v>200</v>
      </c>
      <c r="F43" s="11">
        <f t="shared" si="7"/>
        <v>0</v>
      </c>
      <c r="G43" s="11">
        <f t="shared" si="7"/>
        <v>0</v>
      </c>
      <c r="H43" s="39">
        <f t="shared" si="7"/>
        <v>200</v>
      </c>
      <c r="I43" s="11">
        <f t="shared" si="7"/>
        <v>0</v>
      </c>
      <c r="J43" s="94"/>
      <c r="K43" s="94"/>
    </row>
    <row r="44" spans="1:11" ht="15.75">
      <c r="A44" s="96"/>
      <c r="B44" s="90"/>
      <c r="C44" s="72"/>
      <c r="D44" s="16">
        <v>2015</v>
      </c>
      <c r="E44" s="11">
        <f t="shared" si="3"/>
        <v>0</v>
      </c>
      <c r="F44" s="4">
        <v>0</v>
      </c>
      <c r="G44" s="4">
        <v>0</v>
      </c>
      <c r="H44" s="4">
        <v>0</v>
      </c>
      <c r="I44" s="4">
        <v>0</v>
      </c>
      <c r="J44" s="94"/>
      <c r="K44" s="94"/>
    </row>
    <row r="45" spans="1:11" ht="15.75">
      <c r="A45" s="96"/>
      <c r="B45" s="90"/>
      <c r="C45" s="72"/>
      <c r="D45" s="16">
        <v>2016</v>
      </c>
      <c r="E45" s="11">
        <f t="shared" si="3"/>
        <v>25</v>
      </c>
      <c r="F45" s="4">
        <v>0</v>
      </c>
      <c r="G45" s="4">
        <v>0</v>
      </c>
      <c r="H45" s="4">
        <v>25</v>
      </c>
      <c r="I45" s="4">
        <v>0</v>
      </c>
      <c r="J45" s="94"/>
      <c r="K45" s="94"/>
    </row>
    <row r="46" spans="1:11" ht="15.75">
      <c r="A46" s="96"/>
      <c r="B46" s="90"/>
      <c r="C46" s="72"/>
      <c r="D46" s="16">
        <v>2017</v>
      </c>
      <c r="E46" s="11">
        <f t="shared" si="3"/>
        <v>25</v>
      </c>
      <c r="F46" s="4">
        <v>0</v>
      </c>
      <c r="G46" s="4">
        <v>0</v>
      </c>
      <c r="H46" s="4">
        <v>25</v>
      </c>
      <c r="I46" s="4">
        <v>0</v>
      </c>
      <c r="J46" s="94"/>
      <c r="K46" s="94"/>
    </row>
    <row r="47" spans="1:11" ht="15.75">
      <c r="A47" s="96"/>
      <c r="B47" s="90"/>
      <c r="C47" s="72"/>
      <c r="D47" s="16">
        <v>2018</v>
      </c>
      <c r="E47" s="11">
        <f t="shared" si="3"/>
        <v>25</v>
      </c>
      <c r="F47" s="4">
        <v>0</v>
      </c>
      <c r="G47" s="4">
        <v>0</v>
      </c>
      <c r="H47" s="4">
        <v>25</v>
      </c>
      <c r="I47" s="4">
        <v>0</v>
      </c>
      <c r="J47" s="94"/>
      <c r="K47" s="94"/>
    </row>
    <row r="48" spans="1:11" ht="15.75" customHeight="1">
      <c r="A48" s="96"/>
      <c r="B48" s="90"/>
      <c r="C48" s="72"/>
      <c r="D48" s="16">
        <v>2019</v>
      </c>
      <c r="E48" s="11">
        <f t="shared" si="3"/>
        <v>25</v>
      </c>
      <c r="F48" s="4">
        <v>0</v>
      </c>
      <c r="G48" s="4">
        <v>0</v>
      </c>
      <c r="H48" s="4">
        <v>25</v>
      </c>
      <c r="I48" s="4">
        <v>0</v>
      </c>
      <c r="J48" s="94"/>
      <c r="K48" s="94"/>
    </row>
    <row r="49" spans="1:11" ht="15.75">
      <c r="A49" s="96"/>
      <c r="B49" s="90"/>
      <c r="C49" s="72"/>
      <c r="D49" s="16">
        <v>2020</v>
      </c>
      <c r="E49" s="11">
        <f t="shared" si="3"/>
        <v>0</v>
      </c>
      <c r="F49" s="4">
        <v>0</v>
      </c>
      <c r="G49" s="4">
        <v>0</v>
      </c>
      <c r="H49" s="4">
        <v>0</v>
      </c>
      <c r="I49" s="4">
        <v>0</v>
      </c>
      <c r="J49" s="94"/>
      <c r="K49" s="94"/>
    </row>
    <row r="50" spans="1:11" ht="15.75">
      <c r="A50" s="96"/>
      <c r="B50" s="90"/>
      <c r="C50" s="72"/>
      <c r="D50" s="17">
        <v>2021</v>
      </c>
      <c r="E50" s="11">
        <f t="shared" ref="E50:E52" si="8">F50+G50+H50+I50</f>
        <v>25</v>
      </c>
      <c r="F50" s="4">
        <v>0</v>
      </c>
      <c r="G50" s="4">
        <v>0</v>
      </c>
      <c r="H50" s="4">
        <v>25</v>
      </c>
      <c r="I50" s="4">
        <v>0</v>
      </c>
      <c r="J50" s="94"/>
      <c r="K50" s="94"/>
    </row>
    <row r="51" spans="1:11" ht="15.75">
      <c r="A51" s="96"/>
      <c r="B51" s="90"/>
      <c r="C51" s="72"/>
      <c r="D51" s="17">
        <v>2022</v>
      </c>
      <c r="E51" s="11">
        <f t="shared" si="8"/>
        <v>25</v>
      </c>
      <c r="F51" s="4">
        <v>0</v>
      </c>
      <c r="G51" s="4">
        <v>0</v>
      </c>
      <c r="H51" s="4">
        <v>25</v>
      </c>
      <c r="I51" s="4">
        <v>0</v>
      </c>
      <c r="J51" s="94"/>
      <c r="K51" s="94"/>
    </row>
    <row r="52" spans="1:11" ht="15.75">
      <c r="A52" s="96"/>
      <c r="B52" s="90"/>
      <c r="C52" s="72"/>
      <c r="D52" s="17">
        <v>2023</v>
      </c>
      <c r="E52" s="11">
        <f t="shared" si="8"/>
        <v>25</v>
      </c>
      <c r="F52" s="4">
        <v>0</v>
      </c>
      <c r="G52" s="4">
        <v>0</v>
      </c>
      <c r="H52" s="4">
        <v>25</v>
      </c>
      <c r="I52" s="4">
        <v>0</v>
      </c>
      <c r="J52" s="94"/>
      <c r="K52" s="94"/>
    </row>
    <row r="53" spans="1:11" ht="15.75">
      <c r="A53" s="96"/>
      <c r="B53" s="91"/>
      <c r="C53" s="73"/>
      <c r="D53" s="16">
        <v>2024</v>
      </c>
      <c r="E53" s="11">
        <f t="shared" si="3"/>
        <v>25</v>
      </c>
      <c r="F53" s="4">
        <v>0</v>
      </c>
      <c r="G53" s="4">
        <v>0</v>
      </c>
      <c r="H53" s="4">
        <v>25</v>
      </c>
      <c r="I53" s="4">
        <v>0</v>
      </c>
      <c r="J53" s="94"/>
      <c r="K53" s="94"/>
    </row>
    <row r="54" spans="1:11" ht="19.149999999999999" customHeight="1">
      <c r="A54" s="96" t="s">
        <v>17</v>
      </c>
      <c r="B54" s="53" t="s">
        <v>62</v>
      </c>
      <c r="C54" s="71"/>
      <c r="D54" s="34" t="s">
        <v>2</v>
      </c>
      <c r="E54" s="39">
        <f t="shared" ref="E54:I54" si="9">E55+E56+E57+E58+E59+E60+E61+E62+E63+E64</f>
        <v>45</v>
      </c>
      <c r="F54" s="11">
        <f t="shared" si="9"/>
        <v>0</v>
      </c>
      <c r="G54" s="11">
        <f t="shared" si="9"/>
        <v>0</v>
      </c>
      <c r="H54" s="39">
        <f t="shared" si="9"/>
        <v>45</v>
      </c>
      <c r="I54" s="11">
        <f t="shared" si="9"/>
        <v>0</v>
      </c>
      <c r="J54" s="94"/>
      <c r="K54" s="94"/>
    </row>
    <row r="55" spans="1:11" ht="15.75">
      <c r="A55" s="96"/>
      <c r="B55" s="49"/>
      <c r="C55" s="72"/>
      <c r="D55" s="16">
        <v>2015</v>
      </c>
      <c r="E55" s="11">
        <f t="shared" si="3"/>
        <v>5</v>
      </c>
      <c r="F55" s="4">
        <v>0</v>
      </c>
      <c r="G55" s="4">
        <v>0</v>
      </c>
      <c r="H55" s="4">
        <v>5</v>
      </c>
      <c r="I55" s="4">
        <v>0</v>
      </c>
      <c r="J55" s="94"/>
      <c r="K55" s="94"/>
    </row>
    <row r="56" spans="1:11" ht="15.75">
      <c r="A56" s="96"/>
      <c r="B56" s="49"/>
      <c r="C56" s="72"/>
      <c r="D56" s="16">
        <v>2016</v>
      </c>
      <c r="E56" s="11">
        <f t="shared" si="3"/>
        <v>5</v>
      </c>
      <c r="F56" s="4">
        <v>0</v>
      </c>
      <c r="G56" s="4">
        <v>0</v>
      </c>
      <c r="H56" s="4">
        <v>5</v>
      </c>
      <c r="I56" s="4">
        <v>0</v>
      </c>
      <c r="J56" s="94"/>
      <c r="K56" s="94"/>
    </row>
    <row r="57" spans="1:11" ht="15.75">
      <c r="A57" s="96"/>
      <c r="B57" s="49"/>
      <c r="C57" s="72"/>
      <c r="D57" s="16">
        <v>2017</v>
      </c>
      <c r="E57" s="11">
        <f t="shared" si="3"/>
        <v>5</v>
      </c>
      <c r="F57" s="4">
        <v>0</v>
      </c>
      <c r="G57" s="4">
        <v>0</v>
      </c>
      <c r="H57" s="4">
        <v>5</v>
      </c>
      <c r="I57" s="4">
        <v>0</v>
      </c>
      <c r="J57" s="94"/>
      <c r="K57" s="94"/>
    </row>
    <row r="58" spans="1:11" ht="15.75">
      <c r="A58" s="96"/>
      <c r="B58" s="49"/>
      <c r="C58" s="72"/>
      <c r="D58" s="16">
        <v>2018</v>
      </c>
      <c r="E58" s="11">
        <f t="shared" si="3"/>
        <v>5</v>
      </c>
      <c r="F58" s="4">
        <v>0</v>
      </c>
      <c r="G58" s="4">
        <v>0</v>
      </c>
      <c r="H58" s="4">
        <v>5</v>
      </c>
      <c r="I58" s="4">
        <v>0</v>
      </c>
      <c r="J58" s="94"/>
      <c r="K58" s="94"/>
    </row>
    <row r="59" spans="1:11" ht="15.75" customHeight="1">
      <c r="A59" s="96"/>
      <c r="B59" s="49"/>
      <c r="C59" s="72"/>
      <c r="D59" s="16">
        <v>2019</v>
      </c>
      <c r="E59" s="11">
        <f t="shared" si="3"/>
        <v>5</v>
      </c>
      <c r="F59" s="4">
        <v>0</v>
      </c>
      <c r="G59" s="4">
        <v>0</v>
      </c>
      <c r="H59" s="4">
        <v>5</v>
      </c>
      <c r="I59" s="4">
        <v>0</v>
      </c>
      <c r="J59" s="94"/>
      <c r="K59" s="94"/>
    </row>
    <row r="60" spans="1:11" ht="15.75">
      <c r="A60" s="96"/>
      <c r="B60" s="49"/>
      <c r="C60" s="72"/>
      <c r="D60" s="16">
        <v>2020</v>
      </c>
      <c r="E60" s="11">
        <f t="shared" si="3"/>
        <v>0</v>
      </c>
      <c r="F60" s="4">
        <v>0</v>
      </c>
      <c r="G60" s="4">
        <v>0</v>
      </c>
      <c r="H60" s="4">
        <v>0</v>
      </c>
      <c r="I60" s="4">
        <v>0</v>
      </c>
      <c r="J60" s="94"/>
      <c r="K60" s="94"/>
    </row>
    <row r="61" spans="1:11" ht="15.75">
      <c r="A61" s="96"/>
      <c r="B61" s="49"/>
      <c r="C61" s="72"/>
      <c r="D61" s="17">
        <v>2021</v>
      </c>
      <c r="E61" s="11">
        <f t="shared" ref="E61:E63" si="10">F61+G61+H61+I61</f>
        <v>5</v>
      </c>
      <c r="F61" s="4">
        <v>0</v>
      </c>
      <c r="G61" s="4">
        <v>0</v>
      </c>
      <c r="H61" s="4">
        <v>5</v>
      </c>
      <c r="I61" s="4">
        <v>0</v>
      </c>
      <c r="J61" s="94"/>
      <c r="K61" s="94"/>
    </row>
    <row r="62" spans="1:11" ht="15.75">
      <c r="A62" s="96"/>
      <c r="B62" s="49"/>
      <c r="C62" s="72"/>
      <c r="D62" s="17">
        <v>2022</v>
      </c>
      <c r="E62" s="11">
        <f t="shared" si="10"/>
        <v>5</v>
      </c>
      <c r="F62" s="4">
        <v>0</v>
      </c>
      <c r="G62" s="4">
        <v>0</v>
      </c>
      <c r="H62" s="4">
        <v>5</v>
      </c>
      <c r="I62" s="4">
        <v>0</v>
      </c>
      <c r="J62" s="94"/>
      <c r="K62" s="94"/>
    </row>
    <row r="63" spans="1:11" ht="15.75">
      <c r="A63" s="96"/>
      <c r="B63" s="49"/>
      <c r="C63" s="72"/>
      <c r="D63" s="17">
        <v>2023</v>
      </c>
      <c r="E63" s="11">
        <f t="shared" si="10"/>
        <v>5</v>
      </c>
      <c r="F63" s="4">
        <v>0</v>
      </c>
      <c r="G63" s="4">
        <v>0</v>
      </c>
      <c r="H63" s="4">
        <v>5</v>
      </c>
      <c r="I63" s="4">
        <v>0</v>
      </c>
      <c r="J63" s="94"/>
      <c r="K63" s="94"/>
    </row>
    <row r="64" spans="1:11" ht="15.75">
      <c r="A64" s="96"/>
      <c r="B64" s="49"/>
      <c r="C64" s="73"/>
      <c r="D64" s="16">
        <v>2024</v>
      </c>
      <c r="E64" s="11">
        <f t="shared" si="3"/>
        <v>5</v>
      </c>
      <c r="F64" s="4">
        <v>0</v>
      </c>
      <c r="G64" s="4">
        <v>0</v>
      </c>
      <c r="H64" s="4">
        <v>5</v>
      </c>
      <c r="I64" s="4">
        <v>0</v>
      </c>
      <c r="J64" s="94"/>
      <c r="K64" s="94"/>
    </row>
    <row r="65" spans="1:11" ht="25.15" customHeight="1">
      <c r="A65" s="96"/>
      <c r="B65" s="64" t="s">
        <v>35</v>
      </c>
      <c r="C65" s="71"/>
      <c r="D65" s="42" t="s">
        <v>2</v>
      </c>
      <c r="E65" s="43">
        <f t="shared" ref="E65" si="11">E66+E67+E68+E69+E70+E71+E72+E73+E74+E75</f>
        <v>450</v>
      </c>
      <c r="F65" s="11">
        <f t="shared" ref="F65" si="12">F66+F67+F68+F69+F70+F71+F72+F73+F74+F75</f>
        <v>0</v>
      </c>
      <c r="G65" s="11">
        <f t="shared" ref="G65" si="13">G66+G67+G68+G69+G70+G71+G72+G73+G74+G75</f>
        <v>0</v>
      </c>
      <c r="H65" s="43">
        <f t="shared" ref="H65" si="14">H66+H67+H68+H69+H70+H71+H72+H73+H74+H75</f>
        <v>450</v>
      </c>
      <c r="I65" s="11">
        <f t="shared" ref="I65" si="15">I66+I67+I68+I69+I70+I71+I72+I73+I74+I75</f>
        <v>0</v>
      </c>
      <c r="J65" s="94"/>
      <c r="K65" s="94"/>
    </row>
    <row r="66" spans="1:11" ht="15.75">
      <c r="A66" s="97"/>
      <c r="B66" s="65"/>
      <c r="C66" s="72"/>
      <c r="D66" s="46">
        <v>2015</v>
      </c>
      <c r="E66" s="11">
        <f t="shared" si="3"/>
        <v>50</v>
      </c>
      <c r="F66" s="11">
        <f t="shared" ref="F66:I71" si="16">F11+F22+F33+F44+F55</f>
        <v>0</v>
      </c>
      <c r="G66" s="11">
        <f t="shared" si="16"/>
        <v>0</v>
      </c>
      <c r="H66" s="11">
        <f t="shared" si="16"/>
        <v>50</v>
      </c>
      <c r="I66" s="11">
        <f t="shared" si="16"/>
        <v>0</v>
      </c>
      <c r="J66" s="94"/>
      <c r="K66" s="94"/>
    </row>
    <row r="67" spans="1:11" ht="15.75">
      <c r="A67" s="97"/>
      <c r="B67" s="65"/>
      <c r="C67" s="72"/>
      <c r="D67" s="46">
        <v>2016</v>
      </c>
      <c r="E67" s="11">
        <f t="shared" si="3"/>
        <v>50</v>
      </c>
      <c r="F67" s="11">
        <f t="shared" si="16"/>
        <v>0</v>
      </c>
      <c r="G67" s="11">
        <f t="shared" si="16"/>
        <v>0</v>
      </c>
      <c r="H67" s="11">
        <f t="shared" si="16"/>
        <v>50</v>
      </c>
      <c r="I67" s="11">
        <f t="shared" si="16"/>
        <v>0</v>
      </c>
      <c r="J67" s="94"/>
      <c r="K67" s="94"/>
    </row>
    <row r="68" spans="1:11" ht="15.75">
      <c r="A68" s="97"/>
      <c r="B68" s="65"/>
      <c r="C68" s="72"/>
      <c r="D68" s="46">
        <v>2017</v>
      </c>
      <c r="E68" s="11">
        <f t="shared" si="3"/>
        <v>50</v>
      </c>
      <c r="F68" s="11">
        <f t="shared" si="16"/>
        <v>0</v>
      </c>
      <c r="G68" s="11">
        <f t="shared" si="16"/>
        <v>0</v>
      </c>
      <c r="H68" s="11">
        <f t="shared" si="16"/>
        <v>50</v>
      </c>
      <c r="I68" s="11">
        <f t="shared" si="16"/>
        <v>0</v>
      </c>
      <c r="J68" s="94"/>
      <c r="K68" s="94"/>
    </row>
    <row r="69" spans="1:11" ht="15.75">
      <c r="A69" s="97"/>
      <c r="B69" s="65"/>
      <c r="C69" s="72"/>
      <c r="D69" s="46">
        <v>2018</v>
      </c>
      <c r="E69" s="11">
        <f t="shared" si="3"/>
        <v>50</v>
      </c>
      <c r="F69" s="11">
        <f t="shared" si="16"/>
        <v>0</v>
      </c>
      <c r="G69" s="11">
        <f t="shared" si="16"/>
        <v>0</v>
      </c>
      <c r="H69" s="11">
        <f t="shared" si="16"/>
        <v>50</v>
      </c>
      <c r="I69" s="11">
        <f t="shared" si="16"/>
        <v>0</v>
      </c>
      <c r="J69" s="94"/>
      <c r="K69" s="94"/>
    </row>
    <row r="70" spans="1:11" ht="15.75" customHeight="1">
      <c r="A70" s="97"/>
      <c r="B70" s="65"/>
      <c r="C70" s="72"/>
      <c r="D70" s="46">
        <v>2019</v>
      </c>
      <c r="E70" s="11">
        <f t="shared" si="3"/>
        <v>50</v>
      </c>
      <c r="F70" s="11">
        <f t="shared" si="16"/>
        <v>0</v>
      </c>
      <c r="G70" s="11">
        <f t="shared" si="16"/>
        <v>0</v>
      </c>
      <c r="H70" s="11">
        <f t="shared" si="16"/>
        <v>50</v>
      </c>
      <c r="I70" s="11">
        <f t="shared" si="16"/>
        <v>0</v>
      </c>
      <c r="J70" s="94"/>
      <c r="K70" s="94"/>
    </row>
    <row r="71" spans="1:11" ht="15.75">
      <c r="A71" s="97"/>
      <c r="B71" s="65"/>
      <c r="C71" s="72"/>
      <c r="D71" s="46">
        <v>2020</v>
      </c>
      <c r="E71" s="11">
        <f t="shared" si="3"/>
        <v>0</v>
      </c>
      <c r="F71" s="11">
        <f t="shared" si="16"/>
        <v>0</v>
      </c>
      <c r="G71" s="11">
        <f t="shared" si="16"/>
        <v>0</v>
      </c>
      <c r="H71" s="11">
        <f t="shared" si="16"/>
        <v>0</v>
      </c>
      <c r="I71" s="11">
        <f t="shared" si="16"/>
        <v>0</v>
      </c>
      <c r="J71" s="94"/>
      <c r="K71" s="94"/>
    </row>
    <row r="72" spans="1:11" ht="15.75">
      <c r="A72" s="97"/>
      <c r="B72" s="65"/>
      <c r="C72" s="72"/>
      <c r="D72" s="46">
        <v>2021</v>
      </c>
      <c r="E72" s="11">
        <f t="shared" ref="E72:E74" si="17">F72+G72+H72+I72</f>
        <v>50</v>
      </c>
      <c r="F72" s="11">
        <f t="shared" ref="F72:I72" si="18">F17+F28+F39+F50+F61</f>
        <v>0</v>
      </c>
      <c r="G72" s="11">
        <f t="shared" si="18"/>
        <v>0</v>
      </c>
      <c r="H72" s="11">
        <f t="shared" si="18"/>
        <v>50</v>
      </c>
      <c r="I72" s="11">
        <f t="shared" si="18"/>
        <v>0</v>
      </c>
      <c r="J72" s="94"/>
      <c r="K72" s="94"/>
    </row>
    <row r="73" spans="1:11" ht="15.75">
      <c r="A73" s="97"/>
      <c r="B73" s="65"/>
      <c r="C73" s="72"/>
      <c r="D73" s="46">
        <v>2022</v>
      </c>
      <c r="E73" s="11">
        <f t="shared" si="17"/>
        <v>50</v>
      </c>
      <c r="F73" s="11">
        <f t="shared" ref="F73:I73" si="19">F18+F29+F40+F51+F62</f>
        <v>0</v>
      </c>
      <c r="G73" s="11">
        <f t="shared" si="19"/>
        <v>0</v>
      </c>
      <c r="H73" s="11">
        <f t="shared" si="19"/>
        <v>50</v>
      </c>
      <c r="I73" s="11">
        <f t="shared" si="19"/>
        <v>0</v>
      </c>
      <c r="J73" s="94"/>
      <c r="K73" s="94"/>
    </row>
    <row r="74" spans="1:11" ht="15.75">
      <c r="A74" s="97"/>
      <c r="B74" s="65"/>
      <c r="C74" s="72"/>
      <c r="D74" s="46">
        <v>2023</v>
      </c>
      <c r="E74" s="11">
        <f t="shared" si="17"/>
        <v>50</v>
      </c>
      <c r="F74" s="11">
        <f t="shared" ref="F74:I74" si="20">F19+F30+F41+F52+F63</f>
        <v>0</v>
      </c>
      <c r="G74" s="11">
        <f t="shared" si="20"/>
        <v>0</v>
      </c>
      <c r="H74" s="11">
        <f t="shared" si="20"/>
        <v>50</v>
      </c>
      <c r="I74" s="11">
        <f t="shared" si="20"/>
        <v>0</v>
      </c>
      <c r="J74" s="94"/>
      <c r="K74" s="94"/>
    </row>
    <row r="75" spans="1:11" ht="15.75">
      <c r="A75" s="97"/>
      <c r="B75" s="65"/>
      <c r="C75" s="73"/>
      <c r="D75" s="46">
        <v>2024</v>
      </c>
      <c r="E75" s="11">
        <f t="shared" si="3"/>
        <v>50</v>
      </c>
      <c r="F75" s="11">
        <f>F20+F31+F42+F53+F64</f>
        <v>0</v>
      </c>
      <c r="G75" s="11">
        <f>G20+G31+G42+G53+G64</f>
        <v>0</v>
      </c>
      <c r="H75" s="11">
        <f>H20+H31+H42+H53+H64</f>
        <v>50</v>
      </c>
      <c r="I75" s="11">
        <f>I20+I31+I42+I53+I64</f>
        <v>0</v>
      </c>
      <c r="J75" s="94"/>
      <c r="K75" s="94"/>
    </row>
    <row r="76" spans="1:11" ht="57" customHeight="1">
      <c r="A76" s="12" t="s">
        <v>12</v>
      </c>
      <c r="B76" s="53" t="s">
        <v>11</v>
      </c>
      <c r="C76" s="92"/>
      <c r="D76" s="92"/>
      <c r="E76" s="92"/>
      <c r="F76" s="92"/>
      <c r="G76" s="92"/>
      <c r="H76" s="92"/>
      <c r="I76" s="92"/>
      <c r="J76" s="92"/>
      <c r="K76" s="92"/>
    </row>
    <row r="77" spans="1:11" ht="21" customHeight="1">
      <c r="A77" s="54" t="s">
        <v>18</v>
      </c>
      <c r="B77" s="53" t="s">
        <v>63</v>
      </c>
      <c r="C77" s="93"/>
      <c r="D77" s="18" t="s">
        <v>2</v>
      </c>
      <c r="E77" s="39">
        <f t="shared" ref="E77" si="21">E78+E79+E80+E81+E82+E83+E84+E85+E86+E87</f>
        <v>5050.0999999999995</v>
      </c>
      <c r="F77" s="11">
        <f t="shared" ref="F77" si="22">F78+F79+F80+F81+F82+F83+F84+F85+F86+F87</f>
        <v>0</v>
      </c>
      <c r="G77" s="39">
        <f t="shared" ref="G77" si="23">G78+G79+G80+G81+G82+G83+G84+G85+G86+G87</f>
        <v>4339.2</v>
      </c>
      <c r="H77" s="39">
        <f t="shared" ref="H77" si="24">H78+H79+H80+H81+H82+H83+H84+H85+H86+H87</f>
        <v>710.9</v>
      </c>
      <c r="I77" s="11">
        <f t="shared" ref="I77" si="25">I78+I79+I80+I81+I82+I83+I84+I85+I86+I87</f>
        <v>0</v>
      </c>
      <c r="J77" s="35"/>
      <c r="K77" s="94" t="s">
        <v>19</v>
      </c>
    </row>
    <row r="78" spans="1:11" ht="57.6" customHeight="1">
      <c r="A78" s="54"/>
      <c r="B78" s="49"/>
      <c r="C78" s="49"/>
      <c r="D78" s="29">
        <v>2015</v>
      </c>
      <c r="E78" s="11">
        <f t="shared" ref="E78:E175" si="26">F78+G78+H78+I78</f>
        <v>599.29999999999995</v>
      </c>
      <c r="F78" s="4">
        <v>0</v>
      </c>
      <c r="G78" s="4">
        <v>564.29999999999995</v>
      </c>
      <c r="H78" s="11">
        <v>35</v>
      </c>
      <c r="I78" s="4">
        <v>0</v>
      </c>
      <c r="J78" s="38" t="s">
        <v>49</v>
      </c>
      <c r="K78" s="95"/>
    </row>
    <row r="79" spans="1:11" ht="60" customHeight="1">
      <c r="A79" s="54"/>
      <c r="B79" s="49"/>
      <c r="C79" s="49"/>
      <c r="D79" s="29">
        <v>2016</v>
      </c>
      <c r="E79" s="11">
        <f t="shared" si="26"/>
        <v>1047.5</v>
      </c>
      <c r="F79" s="4">
        <v>0</v>
      </c>
      <c r="G79" s="4">
        <v>994.5</v>
      </c>
      <c r="H79" s="11">
        <v>53</v>
      </c>
      <c r="I79" s="4">
        <v>0</v>
      </c>
      <c r="J79" s="38" t="s">
        <v>51</v>
      </c>
      <c r="K79" s="95"/>
    </row>
    <row r="80" spans="1:11" ht="51">
      <c r="A80" s="54"/>
      <c r="B80" s="49"/>
      <c r="C80" s="49"/>
      <c r="D80" s="29">
        <v>2017</v>
      </c>
      <c r="E80" s="11">
        <f t="shared" si="26"/>
        <v>2112.9</v>
      </c>
      <c r="F80" s="4">
        <v>0</v>
      </c>
      <c r="G80" s="4">
        <v>1863.9</v>
      </c>
      <c r="H80" s="11">
        <v>249</v>
      </c>
      <c r="I80" s="4">
        <v>0</v>
      </c>
      <c r="J80" s="36" t="s">
        <v>50</v>
      </c>
      <c r="K80" s="95"/>
    </row>
    <row r="81" spans="1:11" ht="46.15" customHeight="1">
      <c r="A81" s="54"/>
      <c r="B81" s="49"/>
      <c r="C81" s="49"/>
      <c r="D81" s="29">
        <v>2018</v>
      </c>
      <c r="E81" s="11">
        <f t="shared" si="26"/>
        <v>272</v>
      </c>
      <c r="F81" s="4">
        <v>0</v>
      </c>
      <c r="G81" s="4">
        <v>0</v>
      </c>
      <c r="H81" s="11">
        <v>272</v>
      </c>
      <c r="I81" s="4">
        <v>0</v>
      </c>
      <c r="J81" s="38" t="s">
        <v>54</v>
      </c>
      <c r="K81" s="95"/>
    </row>
    <row r="82" spans="1:11" ht="15.75" customHeight="1">
      <c r="A82" s="54"/>
      <c r="B82" s="49"/>
      <c r="C82" s="49"/>
      <c r="D82" s="29">
        <v>2019</v>
      </c>
      <c r="E82" s="11">
        <f t="shared" si="26"/>
        <v>0</v>
      </c>
      <c r="F82" s="4">
        <v>0</v>
      </c>
      <c r="G82" s="4">
        <v>0</v>
      </c>
      <c r="H82" s="4">
        <v>0</v>
      </c>
      <c r="I82" s="4">
        <v>0</v>
      </c>
      <c r="J82" s="71" t="s">
        <v>55</v>
      </c>
      <c r="K82" s="95"/>
    </row>
    <row r="83" spans="1:11" ht="15.75">
      <c r="A83" s="54"/>
      <c r="B83" s="49"/>
      <c r="C83" s="49"/>
      <c r="D83" s="29">
        <v>2020</v>
      </c>
      <c r="E83" s="11">
        <f t="shared" si="26"/>
        <v>0</v>
      </c>
      <c r="F83" s="4">
        <v>0</v>
      </c>
      <c r="G83" s="4">
        <v>0</v>
      </c>
      <c r="H83" s="4">
        <v>0</v>
      </c>
      <c r="I83" s="4">
        <v>0</v>
      </c>
      <c r="J83" s="72"/>
      <c r="K83" s="95"/>
    </row>
    <row r="84" spans="1:11" ht="15.75">
      <c r="A84" s="54"/>
      <c r="B84" s="49"/>
      <c r="C84" s="49"/>
      <c r="D84" s="29">
        <v>2021</v>
      </c>
      <c r="E84" s="11">
        <f t="shared" ref="E84:E86" si="27">F84+G84+H84+I84</f>
        <v>0</v>
      </c>
      <c r="F84" s="4">
        <v>0</v>
      </c>
      <c r="G84" s="4">
        <v>0</v>
      </c>
      <c r="H84" s="4">
        <v>0</v>
      </c>
      <c r="I84" s="4">
        <v>0</v>
      </c>
      <c r="J84" s="72"/>
      <c r="K84" s="95"/>
    </row>
    <row r="85" spans="1:11" ht="15.75">
      <c r="A85" s="54"/>
      <c r="B85" s="49"/>
      <c r="C85" s="49"/>
      <c r="D85" s="29">
        <v>2022</v>
      </c>
      <c r="E85" s="11">
        <f t="shared" si="27"/>
        <v>0</v>
      </c>
      <c r="F85" s="4">
        <v>0</v>
      </c>
      <c r="G85" s="4">
        <v>0</v>
      </c>
      <c r="H85" s="4">
        <v>0</v>
      </c>
      <c r="I85" s="4">
        <v>0</v>
      </c>
      <c r="J85" s="73"/>
      <c r="K85" s="95"/>
    </row>
    <row r="86" spans="1:11" ht="46.15" customHeight="1">
      <c r="A86" s="54"/>
      <c r="B86" s="49"/>
      <c r="C86" s="49"/>
      <c r="D86" s="29">
        <v>2023</v>
      </c>
      <c r="E86" s="11">
        <f t="shared" si="27"/>
        <v>1018.4</v>
      </c>
      <c r="F86" s="4">
        <v>0</v>
      </c>
      <c r="G86" s="11">
        <v>916.5</v>
      </c>
      <c r="H86" s="11">
        <v>101.9</v>
      </c>
      <c r="I86" s="4">
        <v>0</v>
      </c>
      <c r="J86" s="38" t="s">
        <v>52</v>
      </c>
      <c r="K86" s="95"/>
    </row>
    <row r="87" spans="1:11" ht="15.75">
      <c r="A87" s="54"/>
      <c r="B87" s="49"/>
      <c r="C87" s="49"/>
      <c r="D87" s="29">
        <v>2024</v>
      </c>
      <c r="E87" s="11">
        <f t="shared" si="26"/>
        <v>0</v>
      </c>
      <c r="F87" s="4">
        <v>0</v>
      </c>
      <c r="G87" s="4">
        <v>0</v>
      </c>
      <c r="H87" s="4">
        <v>0</v>
      </c>
      <c r="I87" s="4">
        <v>0</v>
      </c>
      <c r="J87" s="37" t="s">
        <v>56</v>
      </c>
      <c r="K87" s="95"/>
    </row>
    <row r="88" spans="1:11" ht="22.15" customHeight="1">
      <c r="A88" s="54" t="s">
        <v>20</v>
      </c>
      <c r="B88" s="53" t="s">
        <v>64</v>
      </c>
      <c r="C88" s="49"/>
      <c r="D88" s="18" t="s">
        <v>2</v>
      </c>
      <c r="E88" s="39">
        <f t="shared" ref="E88" si="28">E89+E90+E91+E92+E93+E94+E95+E96+E97+E98</f>
        <v>110902.20000000001</v>
      </c>
      <c r="F88" s="11">
        <f t="shared" ref="F88" si="29">F89+F90+F91+F92+F93+F94+F95+F96+F97+F98</f>
        <v>0</v>
      </c>
      <c r="G88" s="11">
        <f t="shared" ref="G88" si="30">G89+G90+G91+G92+G93+G94+G95+G96+G97+G98</f>
        <v>0</v>
      </c>
      <c r="H88" s="39">
        <f t="shared" ref="H88" si="31">H89+H90+H91+H92+H93+H94+H95+H96+H97+H98</f>
        <v>110902.20000000001</v>
      </c>
      <c r="I88" s="11">
        <f t="shared" ref="I88" si="32">I89+I90+I91+I92+I93+I94+I95+I96+I97+I98</f>
        <v>0</v>
      </c>
      <c r="J88" s="71" t="s">
        <v>53</v>
      </c>
      <c r="K88" s="95"/>
    </row>
    <row r="89" spans="1:11" ht="15.75">
      <c r="A89" s="54"/>
      <c r="B89" s="49"/>
      <c r="C89" s="49"/>
      <c r="D89" s="29">
        <v>2015</v>
      </c>
      <c r="E89" s="11">
        <f t="shared" ref="E89:E98" si="33">F89+G89+H89+I89</f>
        <v>6774.5</v>
      </c>
      <c r="F89" s="4">
        <v>0</v>
      </c>
      <c r="G89" s="4">
        <v>0</v>
      </c>
      <c r="H89" s="11">
        <v>6774.5</v>
      </c>
      <c r="I89" s="4">
        <v>0</v>
      </c>
      <c r="J89" s="72"/>
      <c r="K89" s="95"/>
    </row>
    <row r="90" spans="1:11" ht="15.75">
      <c r="A90" s="54"/>
      <c r="B90" s="49"/>
      <c r="C90" s="49"/>
      <c r="D90" s="29">
        <v>2016</v>
      </c>
      <c r="E90" s="11">
        <f t="shared" si="33"/>
        <v>14620.8</v>
      </c>
      <c r="F90" s="4">
        <v>0</v>
      </c>
      <c r="G90" s="4">
        <v>0</v>
      </c>
      <c r="H90" s="11">
        <v>14620.8</v>
      </c>
      <c r="I90" s="4">
        <v>0</v>
      </c>
      <c r="J90" s="72"/>
      <c r="K90" s="95"/>
    </row>
    <row r="91" spans="1:11" ht="15.75">
      <c r="A91" s="54"/>
      <c r="B91" s="49"/>
      <c r="C91" s="49"/>
      <c r="D91" s="29">
        <v>2017</v>
      </c>
      <c r="E91" s="11">
        <f t="shared" si="33"/>
        <v>12320</v>
      </c>
      <c r="F91" s="4">
        <v>0</v>
      </c>
      <c r="G91" s="4">
        <v>0</v>
      </c>
      <c r="H91" s="11">
        <v>12320</v>
      </c>
      <c r="I91" s="4">
        <v>0</v>
      </c>
      <c r="J91" s="72"/>
      <c r="K91" s="95"/>
    </row>
    <row r="92" spans="1:11" ht="15.75">
      <c r="A92" s="54"/>
      <c r="B92" s="49"/>
      <c r="C92" s="49"/>
      <c r="D92" s="29">
        <v>2018</v>
      </c>
      <c r="E92" s="11">
        <f t="shared" si="33"/>
        <v>13032.3</v>
      </c>
      <c r="F92" s="4">
        <v>0</v>
      </c>
      <c r="G92" s="4">
        <v>0</v>
      </c>
      <c r="H92" s="11">
        <v>13032.3</v>
      </c>
      <c r="I92" s="4">
        <v>0</v>
      </c>
      <c r="J92" s="72"/>
      <c r="K92" s="95"/>
    </row>
    <row r="93" spans="1:11" ht="15.75">
      <c r="A93" s="54"/>
      <c r="B93" s="49"/>
      <c r="C93" s="49"/>
      <c r="D93" s="29">
        <v>2019</v>
      </c>
      <c r="E93" s="11">
        <f t="shared" si="33"/>
        <v>13464</v>
      </c>
      <c r="F93" s="4">
        <v>0</v>
      </c>
      <c r="G93" s="4">
        <v>0</v>
      </c>
      <c r="H93" s="11">
        <v>13464</v>
      </c>
      <c r="I93" s="4">
        <v>0</v>
      </c>
      <c r="J93" s="72"/>
      <c r="K93" s="95"/>
    </row>
    <row r="94" spans="1:11" ht="15.75">
      <c r="A94" s="54"/>
      <c r="B94" s="49"/>
      <c r="C94" s="49"/>
      <c r="D94" s="29">
        <v>2020</v>
      </c>
      <c r="E94" s="11">
        <f t="shared" si="33"/>
        <v>16190.6</v>
      </c>
      <c r="F94" s="4">
        <v>0</v>
      </c>
      <c r="G94" s="4">
        <v>0</v>
      </c>
      <c r="H94" s="11">
        <v>16190.6</v>
      </c>
      <c r="I94" s="4">
        <v>0</v>
      </c>
      <c r="J94" s="72"/>
      <c r="K94" s="95"/>
    </row>
    <row r="95" spans="1:11" ht="15.75">
      <c r="A95" s="54"/>
      <c r="B95" s="49"/>
      <c r="C95" s="49"/>
      <c r="D95" s="29">
        <v>2021</v>
      </c>
      <c r="E95" s="11">
        <f t="shared" ref="E95:E97" si="34">F95+G95+H95+I95</f>
        <v>19500</v>
      </c>
      <c r="F95" s="4">
        <v>0</v>
      </c>
      <c r="G95" s="4">
        <v>0</v>
      </c>
      <c r="H95" s="11">
        <v>19500</v>
      </c>
      <c r="I95" s="4">
        <v>0</v>
      </c>
      <c r="J95" s="72"/>
      <c r="K95" s="95"/>
    </row>
    <row r="96" spans="1:11" ht="15.75">
      <c r="A96" s="54"/>
      <c r="B96" s="49"/>
      <c r="C96" s="49"/>
      <c r="D96" s="29">
        <v>2022</v>
      </c>
      <c r="E96" s="11">
        <f t="shared" si="34"/>
        <v>5000</v>
      </c>
      <c r="F96" s="4">
        <v>0</v>
      </c>
      <c r="G96" s="4">
        <v>0</v>
      </c>
      <c r="H96" s="11">
        <v>5000</v>
      </c>
      <c r="I96" s="4">
        <v>0</v>
      </c>
      <c r="J96" s="72"/>
      <c r="K96" s="95"/>
    </row>
    <row r="97" spans="1:11" ht="15.75">
      <c r="A97" s="54"/>
      <c r="B97" s="49"/>
      <c r="C97" s="49"/>
      <c r="D97" s="29">
        <v>2023</v>
      </c>
      <c r="E97" s="11">
        <f t="shared" si="34"/>
        <v>5000</v>
      </c>
      <c r="F97" s="4">
        <v>0</v>
      </c>
      <c r="G97" s="4">
        <v>0</v>
      </c>
      <c r="H97" s="11">
        <v>5000</v>
      </c>
      <c r="I97" s="4">
        <v>0</v>
      </c>
      <c r="J97" s="72"/>
      <c r="K97" s="95"/>
    </row>
    <row r="98" spans="1:11" ht="15.75">
      <c r="A98" s="54"/>
      <c r="B98" s="49"/>
      <c r="C98" s="49"/>
      <c r="D98" s="29">
        <v>2024</v>
      </c>
      <c r="E98" s="11">
        <f t="shared" si="33"/>
        <v>5000</v>
      </c>
      <c r="F98" s="4">
        <v>0</v>
      </c>
      <c r="G98" s="4">
        <v>0</v>
      </c>
      <c r="H98" s="11">
        <v>5000</v>
      </c>
      <c r="I98" s="4">
        <v>0</v>
      </c>
      <c r="J98" s="72"/>
      <c r="K98" s="95"/>
    </row>
    <row r="99" spans="1:11" ht="19.899999999999999" customHeight="1">
      <c r="A99" s="54" t="s">
        <v>21</v>
      </c>
      <c r="B99" s="53" t="s">
        <v>65</v>
      </c>
      <c r="C99" s="49"/>
      <c r="D99" s="18" t="s">
        <v>2</v>
      </c>
      <c r="E99" s="40">
        <f>E100+E101+E102+E103+E104+E105+E106+E107+E108+E109</f>
        <v>821.8</v>
      </c>
      <c r="F99" s="20">
        <f>F100+F101+F102+F103+F104+F105+F106+F107+F108+F109</f>
        <v>0</v>
      </c>
      <c r="G99" s="11">
        <f>G100+G101+G102+G103+G104+G105+G106+G107+G108+G109</f>
        <v>0</v>
      </c>
      <c r="H99" s="39">
        <f>H100+H101+H102+H103+H104+H105+H106+H107+H108+H109</f>
        <v>821.8</v>
      </c>
      <c r="I99" s="11">
        <f t="shared" ref="I99" si="35">I100+I101+I102+I103+I104+I105+I106+I107+I108+I109</f>
        <v>0</v>
      </c>
      <c r="J99" s="72"/>
      <c r="K99" s="95"/>
    </row>
    <row r="100" spans="1:11" ht="15.75">
      <c r="A100" s="54"/>
      <c r="B100" s="53"/>
      <c r="C100" s="49"/>
      <c r="D100" s="29">
        <v>2015</v>
      </c>
      <c r="E100" s="11">
        <f t="shared" ref="E100:E109" si="36">F100+G100+H100+I100</f>
        <v>0</v>
      </c>
      <c r="F100" s="4">
        <v>0</v>
      </c>
      <c r="G100" s="4">
        <v>0</v>
      </c>
      <c r="H100" s="4">
        <v>0</v>
      </c>
      <c r="I100" s="4">
        <v>0</v>
      </c>
      <c r="J100" s="72"/>
      <c r="K100" s="95"/>
    </row>
    <row r="101" spans="1:11" ht="15.75">
      <c r="A101" s="54"/>
      <c r="B101" s="53"/>
      <c r="C101" s="49"/>
      <c r="D101" s="29">
        <v>2016</v>
      </c>
      <c r="E101" s="11">
        <f t="shared" si="36"/>
        <v>0</v>
      </c>
      <c r="F101" s="4">
        <v>0</v>
      </c>
      <c r="G101" s="4">
        <v>0</v>
      </c>
      <c r="H101" s="4">
        <v>0</v>
      </c>
      <c r="I101" s="4">
        <v>0</v>
      </c>
      <c r="J101" s="72"/>
      <c r="K101" s="95"/>
    </row>
    <row r="102" spans="1:11" ht="15.75">
      <c r="A102" s="54"/>
      <c r="B102" s="53"/>
      <c r="C102" s="49"/>
      <c r="D102" s="29">
        <v>2017</v>
      </c>
      <c r="E102" s="11">
        <f t="shared" si="36"/>
        <v>0</v>
      </c>
      <c r="F102" s="4">
        <v>0</v>
      </c>
      <c r="G102" s="4">
        <v>0</v>
      </c>
      <c r="H102" s="4">
        <v>0</v>
      </c>
      <c r="I102" s="4">
        <v>0</v>
      </c>
      <c r="J102" s="72"/>
      <c r="K102" s="95"/>
    </row>
    <row r="103" spans="1:11" ht="15.75">
      <c r="A103" s="54"/>
      <c r="B103" s="53"/>
      <c r="C103" s="49"/>
      <c r="D103" s="29">
        <v>2018</v>
      </c>
      <c r="E103" s="11">
        <f t="shared" si="36"/>
        <v>50</v>
      </c>
      <c r="F103" s="4">
        <v>0</v>
      </c>
      <c r="G103" s="4">
        <v>0</v>
      </c>
      <c r="H103" s="11">
        <v>50</v>
      </c>
      <c r="I103" s="4">
        <v>0</v>
      </c>
      <c r="J103" s="72"/>
      <c r="K103" s="95"/>
    </row>
    <row r="104" spans="1:11" ht="15.75">
      <c r="A104" s="54"/>
      <c r="B104" s="53"/>
      <c r="C104" s="49"/>
      <c r="D104" s="29">
        <v>2019</v>
      </c>
      <c r="E104" s="11">
        <f t="shared" si="36"/>
        <v>393.8</v>
      </c>
      <c r="F104" s="4">
        <v>0</v>
      </c>
      <c r="G104" s="4">
        <v>0</v>
      </c>
      <c r="H104" s="11">
        <v>393.8</v>
      </c>
      <c r="I104" s="4">
        <v>0</v>
      </c>
      <c r="J104" s="72"/>
      <c r="K104" s="95"/>
    </row>
    <row r="105" spans="1:11" ht="15.75">
      <c r="A105" s="54"/>
      <c r="B105" s="53"/>
      <c r="C105" s="49"/>
      <c r="D105" s="29">
        <v>2020</v>
      </c>
      <c r="E105" s="11">
        <f t="shared" si="36"/>
        <v>378</v>
      </c>
      <c r="F105" s="4">
        <v>0</v>
      </c>
      <c r="G105" s="4">
        <v>0</v>
      </c>
      <c r="H105" s="11">
        <v>378</v>
      </c>
      <c r="I105" s="4">
        <v>0</v>
      </c>
      <c r="J105" s="72"/>
      <c r="K105" s="95"/>
    </row>
    <row r="106" spans="1:11" ht="15.75">
      <c r="A106" s="54"/>
      <c r="B106" s="53"/>
      <c r="C106" s="49"/>
      <c r="D106" s="29">
        <v>2021</v>
      </c>
      <c r="E106" s="11">
        <f t="shared" si="36"/>
        <v>0</v>
      </c>
      <c r="F106" s="4">
        <v>0</v>
      </c>
      <c r="G106" s="4">
        <v>0</v>
      </c>
      <c r="H106" s="4">
        <v>0</v>
      </c>
      <c r="I106" s="4">
        <v>0</v>
      </c>
      <c r="J106" s="72"/>
      <c r="K106" s="95"/>
    </row>
    <row r="107" spans="1:11" ht="15.75">
      <c r="A107" s="54"/>
      <c r="B107" s="53"/>
      <c r="C107" s="49"/>
      <c r="D107" s="29">
        <v>2022</v>
      </c>
      <c r="E107" s="11">
        <f t="shared" si="36"/>
        <v>0</v>
      </c>
      <c r="F107" s="4">
        <v>0</v>
      </c>
      <c r="G107" s="4">
        <v>0</v>
      </c>
      <c r="H107" s="4">
        <v>0</v>
      </c>
      <c r="I107" s="4">
        <v>0</v>
      </c>
      <c r="J107" s="72"/>
      <c r="K107" s="95"/>
    </row>
    <row r="108" spans="1:11" ht="15.75">
      <c r="A108" s="54"/>
      <c r="B108" s="53"/>
      <c r="C108" s="49"/>
      <c r="D108" s="29">
        <v>2023</v>
      </c>
      <c r="E108" s="11">
        <f t="shared" si="36"/>
        <v>0</v>
      </c>
      <c r="F108" s="4">
        <v>0</v>
      </c>
      <c r="G108" s="4">
        <v>0</v>
      </c>
      <c r="H108" s="4">
        <v>0</v>
      </c>
      <c r="I108" s="4">
        <v>0</v>
      </c>
      <c r="J108" s="72"/>
      <c r="K108" s="95"/>
    </row>
    <row r="109" spans="1:11" ht="15.75">
      <c r="A109" s="54"/>
      <c r="B109" s="53"/>
      <c r="C109" s="49"/>
      <c r="D109" s="29">
        <v>2024</v>
      </c>
      <c r="E109" s="11">
        <f t="shared" si="36"/>
        <v>0</v>
      </c>
      <c r="F109" s="4">
        <v>0</v>
      </c>
      <c r="G109" s="4">
        <v>0</v>
      </c>
      <c r="H109" s="4">
        <v>0</v>
      </c>
      <c r="I109" s="4">
        <v>0</v>
      </c>
      <c r="J109" s="72"/>
      <c r="K109" s="95"/>
    </row>
    <row r="110" spans="1:11" ht="22.9" customHeight="1">
      <c r="A110" s="30"/>
      <c r="B110" s="53" t="s">
        <v>66</v>
      </c>
      <c r="C110" s="58"/>
      <c r="D110" s="18" t="s">
        <v>2</v>
      </c>
      <c r="E110" s="39">
        <f t="shared" ref="E110:I110" si="37">E111+E112+E113+E114+E115+E116+E117+E118+E119+E120</f>
        <v>7018.4</v>
      </c>
      <c r="F110" s="11">
        <f t="shared" si="37"/>
        <v>0</v>
      </c>
      <c r="G110" s="11">
        <f t="shared" si="37"/>
        <v>0</v>
      </c>
      <c r="H110" s="39">
        <f>H111+H112+H113+H114+H115+H116+H117+H118+H119+H120</f>
        <v>7018.4</v>
      </c>
      <c r="I110" s="11">
        <f t="shared" si="37"/>
        <v>0</v>
      </c>
      <c r="J110" s="72"/>
      <c r="K110" s="95"/>
    </row>
    <row r="111" spans="1:11" ht="15.75">
      <c r="A111" s="30"/>
      <c r="B111" s="53"/>
      <c r="C111" s="59"/>
      <c r="D111" s="29">
        <v>2015</v>
      </c>
      <c r="E111" s="4">
        <f t="shared" ref="E111:E120" si="38">F111+G111+H111</f>
        <v>0</v>
      </c>
      <c r="F111" s="4">
        <v>0</v>
      </c>
      <c r="G111" s="4">
        <v>0</v>
      </c>
      <c r="H111" s="4">
        <v>0</v>
      </c>
      <c r="I111" s="4">
        <v>0</v>
      </c>
      <c r="J111" s="72"/>
      <c r="K111" s="95"/>
    </row>
    <row r="112" spans="1:11" ht="15.75">
      <c r="A112" s="30"/>
      <c r="B112" s="53"/>
      <c r="C112" s="59"/>
      <c r="D112" s="29">
        <v>2016</v>
      </c>
      <c r="E112" s="4">
        <f t="shared" si="38"/>
        <v>0</v>
      </c>
      <c r="F112" s="4">
        <v>0</v>
      </c>
      <c r="G112" s="4">
        <v>0</v>
      </c>
      <c r="H112" s="4">
        <v>0</v>
      </c>
      <c r="I112" s="4">
        <v>0</v>
      </c>
      <c r="J112" s="72"/>
      <c r="K112" s="95"/>
    </row>
    <row r="113" spans="1:11" ht="15.75">
      <c r="A113" s="30"/>
      <c r="B113" s="53"/>
      <c r="C113" s="59"/>
      <c r="D113" s="29">
        <v>2017</v>
      </c>
      <c r="E113" s="4">
        <f t="shared" si="38"/>
        <v>0</v>
      </c>
      <c r="F113" s="4">
        <v>0</v>
      </c>
      <c r="G113" s="4">
        <v>0</v>
      </c>
      <c r="H113" s="4">
        <v>0</v>
      </c>
      <c r="I113" s="4">
        <v>0</v>
      </c>
      <c r="J113" s="72"/>
      <c r="K113" s="95"/>
    </row>
    <row r="114" spans="1:11" ht="15.75">
      <c r="A114" s="30"/>
      <c r="B114" s="53"/>
      <c r="C114" s="59"/>
      <c r="D114" s="29">
        <v>2018</v>
      </c>
      <c r="E114" s="4">
        <f t="shared" si="38"/>
        <v>0</v>
      </c>
      <c r="F114" s="4">
        <v>0</v>
      </c>
      <c r="G114" s="4">
        <v>0</v>
      </c>
      <c r="H114" s="4">
        <v>0</v>
      </c>
      <c r="I114" s="4">
        <v>0</v>
      </c>
      <c r="J114" s="72"/>
      <c r="K114" s="95"/>
    </row>
    <row r="115" spans="1:11" ht="15.75">
      <c r="A115" s="30"/>
      <c r="B115" s="53"/>
      <c r="C115" s="59"/>
      <c r="D115" s="29">
        <v>2019</v>
      </c>
      <c r="E115" s="4">
        <f t="shared" si="38"/>
        <v>0</v>
      </c>
      <c r="F115" s="4">
        <v>0</v>
      </c>
      <c r="G115" s="4">
        <v>0</v>
      </c>
      <c r="H115" s="4">
        <v>0</v>
      </c>
      <c r="I115" s="4">
        <v>0</v>
      </c>
      <c r="J115" s="72"/>
      <c r="K115" s="95"/>
    </row>
    <row r="116" spans="1:11" ht="15.75">
      <c r="A116" s="30"/>
      <c r="B116" s="53"/>
      <c r="C116" s="59"/>
      <c r="D116" s="29">
        <v>2020</v>
      </c>
      <c r="E116" s="4">
        <f t="shared" si="38"/>
        <v>0</v>
      </c>
      <c r="F116" s="4">
        <v>0</v>
      </c>
      <c r="G116" s="4">
        <v>0</v>
      </c>
      <c r="H116" s="4">
        <v>0</v>
      </c>
      <c r="I116" s="4">
        <v>0</v>
      </c>
      <c r="J116" s="72"/>
      <c r="K116" s="95"/>
    </row>
    <row r="117" spans="1:11" ht="15.75">
      <c r="A117" s="30"/>
      <c r="B117" s="53"/>
      <c r="C117" s="59"/>
      <c r="D117" s="29">
        <v>2021</v>
      </c>
      <c r="E117" s="11">
        <f t="shared" si="38"/>
        <v>1870.7</v>
      </c>
      <c r="F117" s="4">
        <v>0</v>
      </c>
      <c r="G117" s="4">
        <v>0</v>
      </c>
      <c r="H117" s="11">
        <v>1870.7</v>
      </c>
      <c r="I117" s="4">
        <v>0</v>
      </c>
      <c r="J117" s="72"/>
      <c r="K117" s="95"/>
    </row>
    <row r="118" spans="1:11" ht="15.75">
      <c r="A118" s="30"/>
      <c r="B118" s="53"/>
      <c r="C118" s="59"/>
      <c r="D118" s="29">
        <v>2022</v>
      </c>
      <c r="E118" s="11">
        <f t="shared" si="38"/>
        <v>1715.9</v>
      </c>
      <c r="F118" s="4">
        <v>0</v>
      </c>
      <c r="G118" s="4">
        <v>0</v>
      </c>
      <c r="H118" s="11">
        <v>1715.9</v>
      </c>
      <c r="I118" s="4">
        <v>0</v>
      </c>
      <c r="J118" s="72"/>
      <c r="K118" s="95"/>
    </row>
    <row r="119" spans="1:11" ht="15.75">
      <c r="A119" s="30"/>
      <c r="B119" s="53"/>
      <c r="C119" s="59"/>
      <c r="D119" s="29">
        <v>2023</v>
      </c>
      <c r="E119" s="11">
        <f t="shared" si="38"/>
        <v>1715.9</v>
      </c>
      <c r="F119" s="4">
        <v>0</v>
      </c>
      <c r="G119" s="4">
        <v>0</v>
      </c>
      <c r="H119" s="11">
        <v>1715.9</v>
      </c>
      <c r="I119" s="4">
        <v>0</v>
      </c>
      <c r="J119" s="72"/>
      <c r="K119" s="95"/>
    </row>
    <row r="120" spans="1:11" ht="14.45" customHeight="1">
      <c r="A120" s="30"/>
      <c r="B120" s="53"/>
      <c r="C120" s="60"/>
      <c r="D120" s="29">
        <v>2024</v>
      </c>
      <c r="E120" s="11">
        <f t="shared" si="38"/>
        <v>1715.9</v>
      </c>
      <c r="F120" s="4">
        <v>0</v>
      </c>
      <c r="G120" s="4">
        <v>0</v>
      </c>
      <c r="H120" s="11">
        <v>1715.9</v>
      </c>
      <c r="I120" s="4">
        <v>0</v>
      </c>
      <c r="J120" s="72"/>
      <c r="K120" s="95"/>
    </row>
    <row r="121" spans="1:11" ht="17.45" customHeight="1">
      <c r="A121" s="30"/>
      <c r="B121" s="74" t="s">
        <v>67</v>
      </c>
      <c r="C121" s="58"/>
      <c r="D121" s="18" t="s">
        <v>2</v>
      </c>
      <c r="E121" s="39">
        <f t="shared" ref="E121:I121" si="39">E122+E123+E124+E125+E126+E127+E128+E129+E130+E131</f>
        <v>1487.2</v>
      </c>
      <c r="F121" s="11">
        <f t="shared" si="39"/>
        <v>0</v>
      </c>
      <c r="G121" s="11">
        <f t="shared" si="39"/>
        <v>0</v>
      </c>
      <c r="H121" s="39">
        <f t="shared" si="39"/>
        <v>1487.2</v>
      </c>
      <c r="I121" s="11">
        <f t="shared" si="39"/>
        <v>0</v>
      </c>
      <c r="J121" s="72"/>
      <c r="K121" s="95"/>
    </row>
    <row r="122" spans="1:11" ht="14.45" customHeight="1">
      <c r="A122" s="30"/>
      <c r="B122" s="75"/>
      <c r="C122" s="59"/>
      <c r="D122" s="29">
        <v>2015</v>
      </c>
      <c r="E122" s="4">
        <f t="shared" ref="E122:E130" si="40">F122+G122+H122</f>
        <v>0</v>
      </c>
      <c r="F122" s="4">
        <v>0</v>
      </c>
      <c r="G122" s="4">
        <v>0</v>
      </c>
      <c r="H122" s="4">
        <v>0</v>
      </c>
      <c r="I122" s="4">
        <v>0</v>
      </c>
      <c r="J122" s="72"/>
      <c r="K122" s="95"/>
    </row>
    <row r="123" spans="1:11" ht="14.45" customHeight="1">
      <c r="A123" s="30"/>
      <c r="B123" s="75"/>
      <c r="C123" s="59"/>
      <c r="D123" s="29">
        <v>2016</v>
      </c>
      <c r="E123" s="4">
        <f t="shared" si="40"/>
        <v>0</v>
      </c>
      <c r="F123" s="4">
        <v>0</v>
      </c>
      <c r="G123" s="4">
        <v>0</v>
      </c>
      <c r="H123" s="4">
        <v>0</v>
      </c>
      <c r="I123" s="4">
        <v>0</v>
      </c>
      <c r="J123" s="72"/>
      <c r="K123" s="95"/>
    </row>
    <row r="124" spans="1:11" ht="14.45" customHeight="1">
      <c r="A124" s="30"/>
      <c r="B124" s="75"/>
      <c r="C124" s="59"/>
      <c r="D124" s="29">
        <v>2017</v>
      </c>
      <c r="E124" s="4">
        <f t="shared" si="40"/>
        <v>0</v>
      </c>
      <c r="F124" s="4">
        <v>0</v>
      </c>
      <c r="G124" s="4">
        <v>0</v>
      </c>
      <c r="H124" s="4">
        <v>0</v>
      </c>
      <c r="I124" s="4">
        <v>0</v>
      </c>
      <c r="J124" s="72"/>
      <c r="K124" s="95"/>
    </row>
    <row r="125" spans="1:11" ht="14.45" customHeight="1">
      <c r="A125" s="30"/>
      <c r="B125" s="75"/>
      <c r="C125" s="59"/>
      <c r="D125" s="29">
        <v>2018</v>
      </c>
      <c r="E125" s="4">
        <f t="shared" si="40"/>
        <v>0</v>
      </c>
      <c r="F125" s="4">
        <v>0</v>
      </c>
      <c r="G125" s="4">
        <v>0</v>
      </c>
      <c r="H125" s="4">
        <v>0</v>
      </c>
      <c r="I125" s="4">
        <v>0</v>
      </c>
      <c r="J125" s="72"/>
      <c r="K125" s="95"/>
    </row>
    <row r="126" spans="1:11" ht="14.45" customHeight="1">
      <c r="A126" s="30"/>
      <c r="B126" s="75"/>
      <c r="C126" s="59"/>
      <c r="D126" s="29">
        <v>2019</v>
      </c>
      <c r="E126" s="4">
        <f t="shared" si="40"/>
        <v>0</v>
      </c>
      <c r="F126" s="4">
        <v>0</v>
      </c>
      <c r="G126" s="4">
        <v>0</v>
      </c>
      <c r="H126" s="4">
        <v>0</v>
      </c>
      <c r="I126" s="4">
        <v>0</v>
      </c>
      <c r="J126" s="72"/>
      <c r="K126" s="95"/>
    </row>
    <row r="127" spans="1:11" ht="14.45" customHeight="1">
      <c r="A127" s="30"/>
      <c r="B127" s="75"/>
      <c r="C127" s="59"/>
      <c r="D127" s="29">
        <v>2020</v>
      </c>
      <c r="E127" s="4">
        <f t="shared" si="40"/>
        <v>0</v>
      </c>
      <c r="F127" s="4">
        <v>0</v>
      </c>
      <c r="G127" s="4">
        <v>0</v>
      </c>
      <c r="H127" s="4">
        <v>0</v>
      </c>
      <c r="I127" s="4">
        <v>0</v>
      </c>
      <c r="J127" s="72"/>
      <c r="K127" s="95"/>
    </row>
    <row r="128" spans="1:11" ht="14.45" customHeight="1">
      <c r="A128" s="30"/>
      <c r="B128" s="75"/>
      <c r="C128" s="59"/>
      <c r="D128" s="29">
        <v>2021</v>
      </c>
      <c r="E128" s="11">
        <f t="shared" si="40"/>
        <v>371.8</v>
      </c>
      <c r="F128" s="4">
        <v>0</v>
      </c>
      <c r="G128" s="4">
        <v>0</v>
      </c>
      <c r="H128" s="11">
        <v>371.8</v>
      </c>
      <c r="I128" s="4">
        <v>0</v>
      </c>
      <c r="J128" s="72"/>
      <c r="K128" s="95"/>
    </row>
    <row r="129" spans="1:11" ht="14.45" customHeight="1">
      <c r="A129" s="30"/>
      <c r="B129" s="75"/>
      <c r="C129" s="59"/>
      <c r="D129" s="29">
        <v>2022</v>
      </c>
      <c r="E129" s="11">
        <f t="shared" si="40"/>
        <v>371.8</v>
      </c>
      <c r="F129" s="4">
        <v>0</v>
      </c>
      <c r="G129" s="4">
        <v>0</v>
      </c>
      <c r="H129" s="11">
        <v>371.8</v>
      </c>
      <c r="I129" s="4">
        <v>0</v>
      </c>
      <c r="J129" s="72"/>
      <c r="K129" s="95"/>
    </row>
    <row r="130" spans="1:11" ht="14.45" customHeight="1">
      <c r="A130" s="30"/>
      <c r="B130" s="75"/>
      <c r="C130" s="59"/>
      <c r="D130" s="29">
        <v>2023</v>
      </c>
      <c r="E130" s="11">
        <f t="shared" si="40"/>
        <v>371.8</v>
      </c>
      <c r="F130" s="4">
        <v>0</v>
      </c>
      <c r="G130" s="4">
        <v>0</v>
      </c>
      <c r="H130" s="11">
        <v>371.8</v>
      </c>
      <c r="I130" s="4">
        <v>0</v>
      </c>
      <c r="J130" s="72"/>
      <c r="K130" s="95"/>
    </row>
    <row r="131" spans="1:11" ht="14.45" customHeight="1">
      <c r="A131" s="30"/>
      <c r="B131" s="76"/>
      <c r="C131" s="60"/>
      <c r="D131" s="29">
        <v>2024</v>
      </c>
      <c r="E131" s="11">
        <f>F131+G131+H131</f>
        <v>371.8</v>
      </c>
      <c r="F131" s="4">
        <v>0</v>
      </c>
      <c r="G131" s="4">
        <v>0</v>
      </c>
      <c r="H131" s="11">
        <v>371.8</v>
      </c>
      <c r="I131" s="4">
        <v>0</v>
      </c>
      <c r="J131" s="72"/>
      <c r="K131" s="95"/>
    </row>
    <row r="132" spans="1:11" ht="33" customHeight="1">
      <c r="A132" s="54"/>
      <c r="B132" s="64" t="s">
        <v>34</v>
      </c>
      <c r="C132" s="77"/>
      <c r="D132" s="42" t="s">
        <v>2</v>
      </c>
      <c r="E132" s="43">
        <f t="shared" ref="E132" si="41">E133+E134+E135+E136+E137+E138+E139+E140+E141+E142</f>
        <v>125279.70000000001</v>
      </c>
      <c r="F132" s="43">
        <f t="shared" ref="F132" si="42">F133+F134+F135+F136+F137+F138+F139+F140+F141+F142</f>
        <v>0</v>
      </c>
      <c r="G132" s="43">
        <f t="shared" ref="G132" si="43">G133+G134+G135+G136+G137+G138+G139+G140+G141+G142</f>
        <v>4339.2</v>
      </c>
      <c r="H132" s="43">
        <f>H133+H134+H135+H136+H137+H138+H139+H140+H141+H142</f>
        <v>120940.5</v>
      </c>
      <c r="I132" s="43">
        <f t="shared" ref="I132" si="44">I133+I134+I135+I136+I137+I138+I139+I140+I141+I142</f>
        <v>0</v>
      </c>
      <c r="J132" s="72"/>
      <c r="K132" s="95"/>
    </row>
    <row r="133" spans="1:11" ht="15.75">
      <c r="A133" s="54"/>
      <c r="B133" s="64"/>
      <c r="C133" s="77"/>
      <c r="D133" s="46">
        <v>2015</v>
      </c>
      <c r="E133" s="11">
        <f t="shared" si="26"/>
        <v>7373.8</v>
      </c>
      <c r="F133" s="4">
        <f t="shared" ref="F133:H138" si="45">F78+F89+F100</f>
        <v>0</v>
      </c>
      <c r="G133" s="11">
        <f t="shared" si="45"/>
        <v>564.29999999999995</v>
      </c>
      <c r="H133" s="11">
        <f t="shared" si="45"/>
        <v>6809.5</v>
      </c>
      <c r="I133" s="4">
        <f t="shared" ref="I133" si="46">I78+I89+I100</f>
        <v>0</v>
      </c>
      <c r="J133" s="72"/>
      <c r="K133" s="95"/>
    </row>
    <row r="134" spans="1:11" ht="15.75">
      <c r="A134" s="54"/>
      <c r="B134" s="64"/>
      <c r="C134" s="77"/>
      <c r="D134" s="46">
        <v>2016</v>
      </c>
      <c r="E134" s="11">
        <f t="shared" si="26"/>
        <v>15668.3</v>
      </c>
      <c r="F134" s="4">
        <f t="shared" si="45"/>
        <v>0</v>
      </c>
      <c r="G134" s="11">
        <f t="shared" si="45"/>
        <v>994.5</v>
      </c>
      <c r="H134" s="11">
        <f t="shared" si="45"/>
        <v>14673.8</v>
      </c>
      <c r="I134" s="4">
        <f t="shared" ref="I134" si="47">I79+I90+I101</f>
        <v>0</v>
      </c>
      <c r="J134" s="72"/>
      <c r="K134" s="95"/>
    </row>
    <row r="135" spans="1:11" ht="15.75">
      <c r="A135" s="54"/>
      <c r="B135" s="64"/>
      <c r="C135" s="77"/>
      <c r="D135" s="46">
        <v>2017</v>
      </c>
      <c r="E135" s="11">
        <f t="shared" si="26"/>
        <v>14432.9</v>
      </c>
      <c r="F135" s="4">
        <f t="shared" si="45"/>
        <v>0</v>
      </c>
      <c r="G135" s="11">
        <f t="shared" si="45"/>
        <v>1863.9</v>
      </c>
      <c r="H135" s="11">
        <f t="shared" si="45"/>
        <v>12569</v>
      </c>
      <c r="I135" s="4">
        <f t="shared" ref="I135" si="48">I80+I91+I102</f>
        <v>0</v>
      </c>
      <c r="J135" s="72"/>
      <c r="K135" s="95"/>
    </row>
    <row r="136" spans="1:11" ht="15.75">
      <c r="A136" s="54"/>
      <c r="B136" s="64"/>
      <c r="C136" s="77"/>
      <c r="D136" s="46">
        <v>2018</v>
      </c>
      <c r="E136" s="11">
        <f t="shared" si="26"/>
        <v>13354.3</v>
      </c>
      <c r="F136" s="4">
        <f t="shared" si="45"/>
        <v>0</v>
      </c>
      <c r="G136" s="11">
        <f t="shared" si="45"/>
        <v>0</v>
      </c>
      <c r="H136" s="11">
        <f t="shared" si="45"/>
        <v>13354.3</v>
      </c>
      <c r="I136" s="4">
        <f t="shared" ref="I136" si="49">I81+I92+I103</f>
        <v>0</v>
      </c>
      <c r="J136" s="72"/>
      <c r="K136" s="95"/>
    </row>
    <row r="137" spans="1:11" ht="15.75">
      <c r="A137" s="54"/>
      <c r="B137" s="64"/>
      <c r="C137" s="77"/>
      <c r="D137" s="46">
        <v>2019</v>
      </c>
      <c r="E137" s="11">
        <f t="shared" si="26"/>
        <v>13857.8</v>
      </c>
      <c r="F137" s="4">
        <f t="shared" si="45"/>
        <v>0</v>
      </c>
      <c r="G137" s="11">
        <f t="shared" si="45"/>
        <v>0</v>
      </c>
      <c r="H137" s="11">
        <f t="shared" si="45"/>
        <v>13857.8</v>
      </c>
      <c r="I137" s="4">
        <f t="shared" ref="I137" si="50">I82+I93+I104</f>
        <v>0</v>
      </c>
      <c r="J137" s="72"/>
      <c r="K137" s="95"/>
    </row>
    <row r="138" spans="1:11" ht="15.75">
      <c r="A138" s="54"/>
      <c r="B138" s="64"/>
      <c r="C138" s="77"/>
      <c r="D138" s="46">
        <v>2020</v>
      </c>
      <c r="E138" s="11">
        <f t="shared" si="26"/>
        <v>16568.599999999999</v>
      </c>
      <c r="F138" s="4">
        <f t="shared" si="45"/>
        <v>0</v>
      </c>
      <c r="G138" s="11">
        <f t="shared" si="45"/>
        <v>0</v>
      </c>
      <c r="H138" s="11">
        <f t="shared" si="45"/>
        <v>16568.599999999999</v>
      </c>
      <c r="I138" s="4">
        <f t="shared" ref="I138:I141" si="51">I83+I94+I105</f>
        <v>0</v>
      </c>
      <c r="J138" s="72"/>
      <c r="K138" s="95"/>
    </row>
    <row r="139" spans="1:11" ht="15.75">
      <c r="A139" s="54"/>
      <c r="B139" s="64"/>
      <c r="C139" s="77"/>
      <c r="D139" s="46">
        <v>2021</v>
      </c>
      <c r="E139" s="11">
        <f t="shared" ref="E139:E141" si="52">F139+G139+H139+I139</f>
        <v>21742.5</v>
      </c>
      <c r="F139" s="4">
        <f t="shared" ref="F139:G139" si="53">F84+F95+F106</f>
        <v>0</v>
      </c>
      <c r="G139" s="11">
        <f t="shared" si="53"/>
        <v>0</v>
      </c>
      <c r="H139" s="11">
        <f>H84+H95+H106+H117+H128</f>
        <v>21742.5</v>
      </c>
      <c r="I139" s="4">
        <f t="shared" si="51"/>
        <v>0</v>
      </c>
      <c r="J139" s="72"/>
      <c r="K139" s="95"/>
    </row>
    <row r="140" spans="1:11" ht="15.75">
      <c r="A140" s="54"/>
      <c r="B140" s="64"/>
      <c r="C140" s="77"/>
      <c r="D140" s="46">
        <v>2022</v>
      </c>
      <c r="E140" s="11">
        <f t="shared" si="52"/>
        <v>7087.7</v>
      </c>
      <c r="F140" s="4">
        <f t="shared" ref="F140:G140" si="54">F85+F96+F107</f>
        <v>0</v>
      </c>
      <c r="G140" s="11">
        <f t="shared" si="54"/>
        <v>0</v>
      </c>
      <c r="H140" s="11">
        <f t="shared" ref="G140:H142" si="55">H85+H96+H107+H118+H129</f>
        <v>7087.7</v>
      </c>
      <c r="I140" s="4">
        <f t="shared" si="51"/>
        <v>0</v>
      </c>
      <c r="J140" s="72"/>
      <c r="K140" s="95"/>
    </row>
    <row r="141" spans="1:11" ht="15.75">
      <c r="A141" s="54"/>
      <c r="B141" s="64"/>
      <c r="C141" s="77"/>
      <c r="D141" s="46">
        <v>2023</v>
      </c>
      <c r="E141" s="11">
        <f t="shared" si="52"/>
        <v>8106.0999999999995</v>
      </c>
      <c r="F141" s="4">
        <f t="shared" ref="F141" si="56">F86+F97+F108</f>
        <v>0</v>
      </c>
      <c r="G141" s="11">
        <f t="shared" si="55"/>
        <v>916.5</v>
      </c>
      <c r="H141" s="11">
        <f t="shared" si="55"/>
        <v>7189.5999999999995</v>
      </c>
      <c r="I141" s="4">
        <f t="shared" si="51"/>
        <v>0</v>
      </c>
      <c r="J141" s="72"/>
      <c r="K141" s="95"/>
    </row>
    <row r="142" spans="1:11" ht="15.75">
      <c r="A142" s="54"/>
      <c r="B142" s="64"/>
      <c r="C142" s="77"/>
      <c r="D142" s="46">
        <v>2024</v>
      </c>
      <c r="E142" s="11">
        <f t="shared" si="26"/>
        <v>7087.7</v>
      </c>
      <c r="F142" s="4">
        <f>F87+F98+F109</f>
        <v>0</v>
      </c>
      <c r="G142" s="11">
        <f>G87+G98+G109</f>
        <v>0</v>
      </c>
      <c r="H142" s="11">
        <f t="shared" si="55"/>
        <v>7087.7</v>
      </c>
      <c r="I142" s="4">
        <f t="shared" ref="I142" si="57">I87+I98+I109</f>
        <v>0</v>
      </c>
      <c r="J142" s="73"/>
      <c r="K142" s="95"/>
    </row>
    <row r="143" spans="1:11" ht="24" customHeight="1">
      <c r="A143" s="54" t="s">
        <v>22</v>
      </c>
      <c r="B143" s="70" t="s">
        <v>68</v>
      </c>
      <c r="C143" s="69"/>
      <c r="D143" s="26" t="s">
        <v>2</v>
      </c>
      <c r="E143" s="40">
        <f t="shared" ref="E143" si="58">E144+E145+E146+E147+E148+E149+E150+E151+E152+E153</f>
        <v>334.3</v>
      </c>
      <c r="F143" s="20">
        <f t="shared" ref="F143" si="59">F144+F145+F146+F147+F148+F149+F150+F151+F152+F153</f>
        <v>0</v>
      </c>
      <c r="G143" s="11">
        <f t="shared" ref="G143" si="60">G144+G145+G146+G147+G148+G149+G150+G151+G152+G153</f>
        <v>0</v>
      </c>
      <c r="H143" s="39">
        <f t="shared" ref="H143" si="61">H144+H145+H146+H147+H148+H149+H150+H151+H152+H153</f>
        <v>334.3</v>
      </c>
      <c r="I143" s="11">
        <f t="shared" ref="I143" si="62">I144+I145+I146+I147+I148+I149+I150+I151+I152+I153</f>
        <v>0</v>
      </c>
      <c r="J143" s="104" t="s">
        <v>25</v>
      </c>
      <c r="K143" s="104" t="s">
        <v>26</v>
      </c>
    </row>
    <row r="144" spans="1:11" ht="15.75">
      <c r="A144" s="54"/>
      <c r="B144" s="70"/>
      <c r="C144" s="69"/>
      <c r="D144" s="27">
        <v>2015</v>
      </c>
      <c r="E144" s="20">
        <f t="shared" si="26"/>
        <v>300</v>
      </c>
      <c r="F144" s="19">
        <v>0</v>
      </c>
      <c r="G144" s="4">
        <v>0</v>
      </c>
      <c r="H144" s="11">
        <v>300</v>
      </c>
      <c r="I144" s="4">
        <v>0</v>
      </c>
      <c r="J144" s="104"/>
      <c r="K144" s="104"/>
    </row>
    <row r="145" spans="1:11" ht="15.75">
      <c r="A145" s="54"/>
      <c r="B145" s="70"/>
      <c r="C145" s="69"/>
      <c r="D145" s="27">
        <v>2016</v>
      </c>
      <c r="E145" s="20">
        <f t="shared" si="26"/>
        <v>34.299999999999997</v>
      </c>
      <c r="F145" s="19">
        <v>0</v>
      </c>
      <c r="G145" s="4">
        <v>0</v>
      </c>
      <c r="H145" s="11">
        <v>34.299999999999997</v>
      </c>
      <c r="I145" s="4">
        <v>0</v>
      </c>
      <c r="J145" s="104"/>
      <c r="K145" s="104"/>
    </row>
    <row r="146" spans="1:11" ht="15.75">
      <c r="A146" s="54"/>
      <c r="B146" s="70"/>
      <c r="C146" s="69"/>
      <c r="D146" s="27">
        <v>2017</v>
      </c>
      <c r="E146" s="20">
        <f t="shared" si="26"/>
        <v>0</v>
      </c>
      <c r="F146" s="19">
        <v>0</v>
      </c>
      <c r="G146" s="4">
        <v>0</v>
      </c>
      <c r="H146" s="4">
        <v>0</v>
      </c>
      <c r="I146" s="4">
        <v>0</v>
      </c>
      <c r="J146" s="104"/>
      <c r="K146" s="104"/>
    </row>
    <row r="147" spans="1:11" ht="15.75">
      <c r="A147" s="54"/>
      <c r="B147" s="70"/>
      <c r="C147" s="69"/>
      <c r="D147" s="27">
        <v>2018</v>
      </c>
      <c r="E147" s="20">
        <f t="shared" si="26"/>
        <v>0</v>
      </c>
      <c r="F147" s="19">
        <v>0</v>
      </c>
      <c r="G147" s="4">
        <v>0</v>
      </c>
      <c r="H147" s="4">
        <v>0</v>
      </c>
      <c r="I147" s="4">
        <v>0</v>
      </c>
      <c r="J147" s="104"/>
      <c r="K147" s="104"/>
    </row>
    <row r="148" spans="1:11" ht="15.75">
      <c r="A148" s="54"/>
      <c r="B148" s="70"/>
      <c r="C148" s="69"/>
      <c r="D148" s="27">
        <v>2019</v>
      </c>
      <c r="E148" s="20">
        <f t="shared" si="26"/>
        <v>0</v>
      </c>
      <c r="F148" s="19">
        <v>0</v>
      </c>
      <c r="G148" s="4">
        <v>0</v>
      </c>
      <c r="H148" s="4">
        <v>0</v>
      </c>
      <c r="I148" s="4">
        <v>0</v>
      </c>
      <c r="J148" s="104"/>
      <c r="K148" s="104"/>
    </row>
    <row r="149" spans="1:11" ht="15.75">
      <c r="A149" s="54"/>
      <c r="B149" s="70"/>
      <c r="C149" s="69"/>
      <c r="D149" s="27">
        <v>2020</v>
      </c>
      <c r="E149" s="20">
        <f t="shared" si="26"/>
        <v>0</v>
      </c>
      <c r="F149" s="19">
        <v>0</v>
      </c>
      <c r="G149" s="4">
        <v>0</v>
      </c>
      <c r="H149" s="4">
        <v>0</v>
      </c>
      <c r="I149" s="4">
        <v>0</v>
      </c>
      <c r="J149" s="104"/>
      <c r="K149" s="104"/>
    </row>
    <row r="150" spans="1:11" ht="15.75">
      <c r="A150" s="54"/>
      <c r="B150" s="70"/>
      <c r="C150" s="69"/>
      <c r="D150" s="27">
        <v>2021</v>
      </c>
      <c r="E150" s="20">
        <f t="shared" si="26"/>
        <v>0</v>
      </c>
      <c r="F150" s="19">
        <v>0</v>
      </c>
      <c r="G150" s="4">
        <v>0</v>
      </c>
      <c r="H150" s="4">
        <v>0</v>
      </c>
      <c r="I150" s="4">
        <v>0</v>
      </c>
      <c r="J150" s="104"/>
      <c r="K150" s="104"/>
    </row>
    <row r="151" spans="1:11" ht="15.75">
      <c r="A151" s="54"/>
      <c r="B151" s="70"/>
      <c r="C151" s="69"/>
      <c r="D151" s="27">
        <v>2022</v>
      </c>
      <c r="E151" s="20">
        <f t="shared" si="26"/>
        <v>0</v>
      </c>
      <c r="F151" s="19">
        <v>0</v>
      </c>
      <c r="G151" s="4">
        <v>0</v>
      </c>
      <c r="H151" s="4">
        <v>0</v>
      </c>
      <c r="I151" s="4">
        <v>0</v>
      </c>
      <c r="J151" s="104"/>
      <c r="K151" s="104"/>
    </row>
    <row r="152" spans="1:11" ht="15.75">
      <c r="A152" s="54"/>
      <c r="B152" s="70"/>
      <c r="C152" s="69"/>
      <c r="D152" s="27">
        <v>2023</v>
      </c>
      <c r="E152" s="20">
        <f t="shared" si="26"/>
        <v>0</v>
      </c>
      <c r="F152" s="19">
        <v>0</v>
      </c>
      <c r="G152" s="4">
        <v>0</v>
      </c>
      <c r="H152" s="4">
        <v>0</v>
      </c>
      <c r="I152" s="4">
        <v>0</v>
      </c>
      <c r="J152" s="104"/>
      <c r="K152" s="104"/>
    </row>
    <row r="153" spans="1:11" ht="15.75">
      <c r="A153" s="54"/>
      <c r="B153" s="70"/>
      <c r="C153" s="69"/>
      <c r="D153" s="27">
        <v>2024</v>
      </c>
      <c r="E153" s="20">
        <f t="shared" si="26"/>
        <v>0</v>
      </c>
      <c r="F153" s="19">
        <v>0</v>
      </c>
      <c r="G153" s="4">
        <v>0</v>
      </c>
      <c r="H153" s="4">
        <v>0</v>
      </c>
      <c r="I153" s="4">
        <v>0</v>
      </c>
      <c r="J153" s="104"/>
      <c r="K153" s="104"/>
    </row>
    <row r="154" spans="1:11" ht="22.9" customHeight="1">
      <c r="A154" s="54" t="s">
        <v>23</v>
      </c>
      <c r="B154" s="70" t="s">
        <v>69</v>
      </c>
      <c r="C154" s="55"/>
      <c r="D154" s="41" t="s">
        <v>2</v>
      </c>
      <c r="E154" s="40">
        <f t="shared" ref="E154" si="63">E155+E156+E157+E158+E159+E160+E161+E162+E163+E164</f>
        <v>6356.4</v>
      </c>
      <c r="F154" s="20">
        <f t="shared" ref="F154" si="64">F155+F156+F157+F158+F159+F160+F161+F162+F163+F164</f>
        <v>0</v>
      </c>
      <c r="G154" s="11">
        <f t="shared" ref="G154" si="65">G155+G156+G157+G158+G159+G160+G161+G162+G163+G164</f>
        <v>0</v>
      </c>
      <c r="H154" s="39">
        <f t="shared" ref="H154" si="66">H155+H156+H157+H158+H159+H160+H161+H162+H163+H164</f>
        <v>6356.4</v>
      </c>
      <c r="I154" s="11">
        <f t="shared" ref="I154" si="67">I155+I156+I157+I158+I159+I160+I161+I162+I163+I164</f>
        <v>0</v>
      </c>
      <c r="J154" s="104"/>
      <c r="K154" s="104"/>
    </row>
    <row r="155" spans="1:11" ht="15.75">
      <c r="A155" s="54"/>
      <c r="B155" s="69"/>
      <c r="C155" s="56"/>
      <c r="D155" s="27">
        <v>2015</v>
      </c>
      <c r="E155" s="20">
        <f t="shared" si="26"/>
        <v>428</v>
      </c>
      <c r="F155" s="19">
        <v>0</v>
      </c>
      <c r="G155" s="4">
        <v>0</v>
      </c>
      <c r="H155" s="4">
        <v>428</v>
      </c>
      <c r="I155" s="4">
        <v>0</v>
      </c>
      <c r="J155" s="104"/>
      <c r="K155" s="104"/>
    </row>
    <row r="156" spans="1:11" ht="15.75">
      <c r="A156" s="54"/>
      <c r="B156" s="69"/>
      <c r="C156" s="56"/>
      <c r="D156" s="27">
        <v>2016</v>
      </c>
      <c r="E156" s="20">
        <f t="shared" si="26"/>
        <v>864.3</v>
      </c>
      <c r="F156" s="19">
        <v>0</v>
      </c>
      <c r="G156" s="4">
        <v>0</v>
      </c>
      <c r="H156" s="4">
        <v>864.3</v>
      </c>
      <c r="I156" s="4">
        <v>0</v>
      </c>
      <c r="J156" s="104"/>
      <c r="K156" s="104"/>
    </row>
    <row r="157" spans="1:11" ht="15.75">
      <c r="A157" s="54"/>
      <c r="B157" s="69"/>
      <c r="C157" s="56"/>
      <c r="D157" s="27">
        <v>2017</v>
      </c>
      <c r="E157" s="20">
        <f t="shared" si="26"/>
        <v>755</v>
      </c>
      <c r="F157" s="19">
        <v>0</v>
      </c>
      <c r="G157" s="4">
        <v>0</v>
      </c>
      <c r="H157" s="4">
        <v>755</v>
      </c>
      <c r="I157" s="4">
        <v>0</v>
      </c>
      <c r="J157" s="104"/>
      <c r="K157" s="104"/>
    </row>
    <row r="158" spans="1:11" ht="15.75">
      <c r="A158" s="54"/>
      <c r="B158" s="69"/>
      <c r="C158" s="56"/>
      <c r="D158" s="27">
        <v>2018</v>
      </c>
      <c r="E158" s="20">
        <f t="shared" si="26"/>
        <v>613</v>
      </c>
      <c r="F158" s="19">
        <v>0</v>
      </c>
      <c r="G158" s="4">
        <v>0</v>
      </c>
      <c r="H158" s="4">
        <v>613</v>
      </c>
      <c r="I158" s="4">
        <v>0</v>
      </c>
      <c r="J158" s="104"/>
      <c r="K158" s="104"/>
    </row>
    <row r="159" spans="1:11" ht="15.75">
      <c r="A159" s="54"/>
      <c r="B159" s="69"/>
      <c r="C159" s="56"/>
      <c r="D159" s="27">
        <v>2019</v>
      </c>
      <c r="E159" s="20">
        <f t="shared" si="26"/>
        <v>542</v>
      </c>
      <c r="F159" s="19">
        <v>0</v>
      </c>
      <c r="G159" s="4">
        <v>0</v>
      </c>
      <c r="H159" s="4">
        <v>542</v>
      </c>
      <c r="I159" s="4">
        <v>0</v>
      </c>
      <c r="J159" s="104"/>
      <c r="K159" s="104"/>
    </row>
    <row r="160" spans="1:11" ht="15.75">
      <c r="A160" s="54"/>
      <c r="B160" s="69"/>
      <c r="C160" s="56"/>
      <c r="D160" s="27">
        <v>2020</v>
      </c>
      <c r="E160" s="20">
        <f t="shared" si="26"/>
        <v>754.1</v>
      </c>
      <c r="F160" s="19">
        <v>0</v>
      </c>
      <c r="G160" s="4">
        <v>0</v>
      </c>
      <c r="H160" s="4">
        <v>754.1</v>
      </c>
      <c r="I160" s="4">
        <v>0</v>
      </c>
      <c r="J160" s="104"/>
      <c r="K160" s="104"/>
    </row>
    <row r="161" spans="1:11" ht="15.75">
      <c r="A161" s="54"/>
      <c r="B161" s="69"/>
      <c r="C161" s="56"/>
      <c r="D161" s="27">
        <v>2021</v>
      </c>
      <c r="E161" s="20">
        <f t="shared" ref="E161:E163" si="68">F161+G161+H161+I161</f>
        <v>900</v>
      </c>
      <c r="F161" s="19">
        <v>0</v>
      </c>
      <c r="G161" s="4">
        <v>0</v>
      </c>
      <c r="H161" s="4">
        <v>900</v>
      </c>
      <c r="I161" s="4">
        <v>0</v>
      </c>
      <c r="J161" s="104"/>
      <c r="K161" s="104"/>
    </row>
    <row r="162" spans="1:11" ht="15.75">
      <c r="A162" s="54"/>
      <c r="B162" s="69"/>
      <c r="C162" s="56"/>
      <c r="D162" s="27">
        <v>2022</v>
      </c>
      <c r="E162" s="20">
        <f t="shared" si="68"/>
        <v>500</v>
      </c>
      <c r="F162" s="19">
        <v>0</v>
      </c>
      <c r="G162" s="4">
        <v>0</v>
      </c>
      <c r="H162" s="4">
        <v>500</v>
      </c>
      <c r="I162" s="4">
        <v>0</v>
      </c>
      <c r="J162" s="104"/>
      <c r="K162" s="104"/>
    </row>
    <row r="163" spans="1:11" ht="15.75">
      <c r="A163" s="54"/>
      <c r="B163" s="69"/>
      <c r="C163" s="56"/>
      <c r="D163" s="27">
        <v>2023</v>
      </c>
      <c r="E163" s="20">
        <f t="shared" si="68"/>
        <v>500</v>
      </c>
      <c r="F163" s="19">
        <v>0</v>
      </c>
      <c r="G163" s="4">
        <v>0</v>
      </c>
      <c r="H163" s="4">
        <v>500</v>
      </c>
      <c r="I163" s="4">
        <v>0</v>
      </c>
      <c r="J163" s="104"/>
      <c r="K163" s="104"/>
    </row>
    <row r="164" spans="1:11" ht="15.75">
      <c r="A164" s="54"/>
      <c r="B164" s="69"/>
      <c r="C164" s="57"/>
      <c r="D164" s="27">
        <v>2024</v>
      </c>
      <c r="E164" s="20">
        <f t="shared" si="26"/>
        <v>500</v>
      </c>
      <c r="F164" s="19">
        <v>0</v>
      </c>
      <c r="G164" s="4">
        <v>0</v>
      </c>
      <c r="H164" s="4">
        <v>500</v>
      </c>
      <c r="I164" s="4">
        <v>0</v>
      </c>
      <c r="J164" s="104"/>
      <c r="K164" s="104"/>
    </row>
    <row r="165" spans="1:11" ht="21.6" customHeight="1">
      <c r="A165" s="54" t="s">
        <v>24</v>
      </c>
      <c r="B165" s="53" t="s">
        <v>70</v>
      </c>
      <c r="C165" s="58"/>
      <c r="D165" s="34" t="s">
        <v>2</v>
      </c>
      <c r="E165" s="39">
        <f t="shared" ref="E165" si="69">E166+E167+E168+E169+E170+E171+E172+E173+E174+E175</f>
        <v>305</v>
      </c>
      <c r="F165" s="11">
        <f t="shared" ref="F165" si="70">F166+F167+F168+F169+F170+F171+F172+F173+F174+F175</f>
        <v>0</v>
      </c>
      <c r="G165" s="11">
        <f t="shared" ref="G165" si="71">G166+G167+G168+G169+G170+G171+G172+G173+G174+G175</f>
        <v>0</v>
      </c>
      <c r="H165" s="39">
        <f t="shared" ref="H165" si="72">H166+H167+H168+H169+H170+H171+H172+H173+H174+H175</f>
        <v>305</v>
      </c>
      <c r="I165" s="11">
        <f t="shared" ref="I165" si="73">I166+I167+I168+I169+I170+I171+I172+I173+I174+I175</f>
        <v>0</v>
      </c>
      <c r="J165" s="104"/>
      <c r="K165" s="104"/>
    </row>
    <row r="166" spans="1:11" ht="15.75">
      <c r="A166" s="54"/>
      <c r="B166" s="53"/>
      <c r="C166" s="59"/>
      <c r="D166" s="16">
        <v>2015</v>
      </c>
      <c r="E166" s="11">
        <f t="shared" si="26"/>
        <v>0</v>
      </c>
      <c r="F166" s="4">
        <v>0</v>
      </c>
      <c r="G166" s="4">
        <v>0</v>
      </c>
      <c r="H166" s="4">
        <v>0</v>
      </c>
      <c r="I166" s="4">
        <v>0</v>
      </c>
      <c r="J166" s="104"/>
      <c r="K166" s="104"/>
    </row>
    <row r="167" spans="1:11" ht="15.75">
      <c r="A167" s="54"/>
      <c r="B167" s="53"/>
      <c r="C167" s="59"/>
      <c r="D167" s="16">
        <v>2016</v>
      </c>
      <c r="E167" s="11">
        <f t="shared" si="26"/>
        <v>305</v>
      </c>
      <c r="F167" s="4">
        <v>0</v>
      </c>
      <c r="G167" s="4">
        <v>0</v>
      </c>
      <c r="H167" s="11">
        <v>305</v>
      </c>
      <c r="I167" s="4">
        <v>0</v>
      </c>
      <c r="J167" s="104"/>
      <c r="K167" s="104"/>
    </row>
    <row r="168" spans="1:11" ht="15.75">
      <c r="A168" s="54"/>
      <c r="B168" s="53"/>
      <c r="C168" s="59"/>
      <c r="D168" s="16">
        <v>2017</v>
      </c>
      <c r="E168" s="11">
        <f t="shared" si="26"/>
        <v>0</v>
      </c>
      <c r="F168" s="4">
        <v>0</v>
      </c>
      <c r="G168" s="4">
        <v>0</v>
      </c>
      <c r="H168" s="4">
        <v>0</v>
      </c>
      <c r="I168" s="4">
        <v>0</v>
      </c>
      <c r="J168" s="104"/>
      <c r="K168" s="104"/>
    </row>
    <row r="169" spans="1:11" ht="15.75">
      <c r="A169" s="54"/>
      <c r="B169" s="53"/>
      <c r="C169" s="59"/>
      <c r="D169" s="16">
        <v>2018</v>
      </c>
      <c r="E169" s="11">
        <f t="shared" si="26"/>
        <v>0</v>
      </c>
      <c r="F169" s="4">
        <v>0</v>
      </c>
      <c r="G169" s="4">
        <v>0</v>
      </c>
      <c r="H169" s="4">
        <v>0</v>
      </c>
      <c r="I169" s="4">
        <v>0</v>
      </c>
      <c r="J169" s="104"/>
      <c r="K169" s="104"/>
    </row>
    <row r="170" spans="1:11" ht="15.75">
      <c r="A170" s="54"/>
      <c r="B170" s="53"/>
      <c r="C170" s="59"/>
      <c r="D170" s="16">
        <v>2019</v>
      </c>
      <c r="E170" s="11">
        <f t="shared" si="26"/>
        <v>0</v>
      </c>
      <c r="F170" s="4">
        <v>0</v>
      </c>
      <c r="G170" s="4">
        <v>0</v>
      </c>
      <c r="H170" s="4">
        <v>0</v>
      </c>
      <c r="I170" s="4">
        <v>0</v>
      </c>
      <c r="J170" s="104"/>
      <c r="K170" s="104"/>
    </row>
    <row r="171" spans="1:11" ht="15.75">
      <c r="A171" s="54"/>
      <c r="B171" s="53"/>
      <c r="C171" s="59"/>
      <c r="D171" s="16">
        <v>2020</v>
      </c>
      <c r="E171" s="11">
        <f t="shared" si="26"/>
        <v>0</v>
      </c>
      <c r="F171" s="4">
        <v>0</v>
      </c>
      <c r="G171" s="4">
        <v>0</v>
      </c>
      <c r="H171" s="4">
        <v>0</v>
      </c>
      <c r="I171" s="4">
        <v>0</v>
      </c>
      <c r="J171" s="104"/>
      <c r="K171" s="104"/>
    </row>
    <row r="172" spans="1:11" ht="15.75">
      <c r="A172" s="54"/>
      <c r="B172" s="53"/>
      <c r="C172" s="59"/>
      <c r="D172" s="17">
        <v>2021</v>
      </c>
      <c r="E172" s="11">
        <f t="shared" ref="E172:E174" si="74">F172+G172+H172+I172</f>
        <v>0</v>
      </c>
      <c r="F172" s="4">
        <v>0</v>
      </c>
      <c r="G172" s="4">
        <v>0</v>
      </c>
      <c r="H172" s="4">
        <v>0</v>
      </c>
      <c r="I172" s="4">
        <v>0</v>
      </c>
      <c r="J172" s="104"/>
      <c r="K172" s="104"/>
    </row>
    <row r="173" spans="1:11" ht="15.75">
      <c r="A173" s="54"/>
      <c r="B173" s="53"/>
      <c r="C173" s="59"/>
      <c r="D173" s="17">
        <v>2022</v>
      </c>
      <c r="E173" s="11">
        <f t="shared" si="74"/>
        <v>0</v>
      </c>
      <c r="F173" s="4">
        <v>0</v>
      </c>
      <c r="G173" s="4">
        <v>0</v>
      </c>
      <c r="H173" s="4">
        <v>0</v>
      </c>
      <c r="I173" s="4">
        <v>0</v>
      </c>
      <c r="J173" s="104"/>
      <c r="K173" s="104"/>
    </row>
    <row r="174" spans="1:11" ht="15.75">
      <c r="A174" s="54"/>
      <c r="B174" s="53"/>
      <c r="C174" s="59"/>
      <c r="D174" s="17">
        <v>2023</v>
      </c>
      <c r="E174" s="11">
        <f t="shared" si="74"/>
        <v>0</v>
      </c>
      <c r="F174" s="4">
        <v>0</v>
      </c>
      <c r="G174" s="4">
        <v>0</v>
      </c>
      <c r="H174" s="4">
        <v>0</v>
      </c>
      <c r="I174" s="4">
        <v>0</v>
      </c>
      <c r="J174" s="104"/>
      <c r="K174" s="104"/>
    </row>
    <row r="175" spans="1:11" ht="15.75">
      <c r="A175" s="54"/>
      <c r="B175" s="53"/>
      <c r="C175" s="60"/>
      <c r="D175" s="16">
        <v>2024</v>
      </c>
      <c r="E175" s="11">
        <f t="shared" si="26"/>
        <v>0</v>
      </c>
      <c r="F175" s="4">
        <v>0</v>
      </c>
      <c r="G175" s="4">
        <v>0</v>
      </c>
      <c r="H175" s="4">
        <v>0</v>
      </c>
      <c r="I175" s="4">
        <v>0</v>
      </c>
      <c r="J175" s="104"/>
      <c r="K175" s="104"/>
    </row>
    <row r="176" spans="1:11" ht="20.45" customHeight="1">
      <c r="A176" s="25"/>
      <c r="B176" s="66" t="s">
        <v>71</v>
      </c>
      <c r="C176" s="55"/>
      <c r="D176" s="41" t="s">
        <v>2</v>
      </c>
      <c r="E176" s="40">
        <f t="shared" ref="E176:H176" si="75">E177+E178+E179+E180+E181+E182+E183+E184+E185+E186</f>
        <v>197.5</v>
      </c>
      <c r="F176" s="20">
        <f t="shared" si="75"/>
        <v>0</v>
      </c>
      <c r="G176" s="11">
        <f t="shared" si="75"/>
        <v>0</v>
      </c>
      <c r="H176" s="39">
        <f t="shared" si="75"/>
        <v>197.5</v>
      </c>
      <c r="I176" s="11">
        <f t="shared" ref="I176" si="76">I177+I178+I179+I180+I181+I182+I183+I184+I185+I186</f>
        <v>0</v>
      </c>
      <c r="J176" s="104"/>
      <c r="K176" s="104"/>
    </row>
    <row r="177" spans="1:11" ht="15.75">
      <c r="A177" s="25"/>
      <c r="B177" s="67"/>
      <c r="C177" s="56"/>
      <c r="D177" s="33">
        <v>2015</v>
      </c>
      <c r="E177" s="19">
        <v>0</v>
      </c>
      <c r="F177" s="19">
        <v>0</v>
      </c>
      <c r="G177" s="4">
        <v>0</v>
      </c>
      <c r="H177" s="4">
        <v>0</v>
      </c>
      <c r="I177" s="4">
        <v>0</v>
      </c>
      <c r="J177" s="104"/>
      <c r="K177" s="104"/>
    </row>
    <row r="178" spans="1:11" ht="15.75">
      <c r="A178" s="25"/>
      <c r="B178" s="67"/>
      <c r="C178" s="56"/>
      <c r="D178" s="33">
        <v>2016</v>
      </c>
      <c r="E178" s="19">
        <v>0</v>
      </c>
      <c r="F178" s="19">
        <v>0</v>
      </c>
      <c r="G178" s="4">
        <v>0</v>
      </c>
      <c r="H178" s="4">
        <v>0</v>
      </c>
      <c r="I178" s="4">
        <v>0</v>
      </c>
      <c r="J178" s="104"/>
      <c r="K178" s="104"/>
    </row>
    <row r="179" spans="1:11" ht="15.75">
      <c r="A179" s="25"/>
      <c r="B179" s="67"/>
      <c r="C179" s="56"/>
      <c r="D179" s="33">
        <v>2017</v>
      </c>
      <c r="E179" s="19">
        <v>0</v>
      </c>
      <c r="F179" s="19">
        <v>0</v>
      </c>
      <c r="G179" s="4">
        <v>0</v>
      </c>
      <c r="H179" s="4">
        <v>0</v>
      </c>
      <c r="I179" s="4">
        <v>0</v>
      </c>
      <c r="J179" s="104"/>
      <c r="K179" s="104"/>
    </row>
    <row r="180" spans="1:11" ht="15.75">
      <c r="A180" s="25"/>
      <c r="B180" s="67"/>
      <c r="C180" s="56"/>
      <c r="D180" s="33">
        <v>2018</v>
      </c>
      <c r="E180" s="19">
        <v>0</v>
      </c>
      <c r="F180" s="19">
        <v>0</v>
      </c>
      <c r="G180" s="4">
        <v>0</v>
      </c>
      <c r="H180" s="4">
        <v>0</v>
      </c>
      <c r="I180" s="4">
        <v>0</v>
      </c>
      <c r="J180" s="104"/>
      <c r="K180" s="104"/>
    </row>
    <row r="181" spans="1:11" ht="15.75">
      <c r="A181" s="25"/>
      <c r="B181" s="67"/>
      <c r="C181" s="56"/>
      <c r="D181" s="33">
        <v>2019</v>
      </c>
      <c r="E181" s="19">
        <v>0</v>
      </c>
      <c r="F181" s="19">
        <v>0</v>
      </c>
      <c r="G181" s="4">
        <v>0</v>
      </c>
      <c r="H181" s="4">
        <v>0</v>
      </c>
      <c r="I181" s="4">
        <v>0</v>
      </c>
      <c r="J181" s="104"/>
      <c r="K181" s="104"/>
    </row>
    <row r="182" spans="1:11" ht="15.75">
      <c r="A182" s="25"/>
      <c r="B182" s="67"/>
      <c r="C182" s="56"/>
      <c r="D182" s="33">
        <v>2020</v>
      </c>
      <c r="E182" s="19">
        <v>0</v>
      </c>
      <c r="F182" s="19">
        <v>0</v>
      </c>
      <c r="G182" s="4">
        <v>0</v>
      </c>
      <c r="H182" s="4">
        <v>0</v>
      </c>
      <c r="I182" s="4">
        <v>0</v>
      </c>
      <c r="J182" s="104"/>
      <c r="K182" s="104"/>
    </row>
    <row r="183" spans="1:11" ht="15.75">
      <c r="A183" s="25"/>
      <c r="B183" s="67"/>
      <c r="C183" s="56"/>
      <c r="D183" s="33">
        <v>2021</v>
      </c>
      <c r="E183" s="20">
        <v>49</v>
      </c>
      <c r="F183" s="19">
        <v>0</v>
      </c>
      <c r="G183" s="4">
        <v>0</v>
      </c>
      <c r="H183" s="4">
        <v>49</v>
      </c>
      <c r="I183" s="4">
        <v>0</v>
      </c>
      <c r="J183" s="104"/>
      <c r="K183" s="104"/>
    </row>
    <row r="184" spans="1:11" ht="15.75">
      <c r="A184" s="25"/>
      <c r="B184" s="67"/>
      <c r="C184" s="56"/>
      <c r="D184" s="33">
        <v>2022</v>
      </c>
      <c r="E184" s="20">
        <v>49.5</v>
      </c>
      <c r="F184" s="19">
        <v>0</v>
      </c>
      <c r="G184" s="4">
        <v>0</v>
      </c>
      <c r="H184" s="4">
        <v>49.5</v>
      </c>
      <c r="I184" s="4">
        <v>0</v>
      </c>
      <c r="J184" s="104"/>
      <c r="K184" s="104"/>
    </row>
    <row r="185" spans="1:11" ht="15.75">
      <c r="A185" s="25"/>
      <c r="B185" s="67"/>
      <c r="C185" s="56"/>
      <c r="D185" s="33">
        <v>2023</v>
      </c>
      <c r="E185" s="20">
        <v>49.5</v>
      </c>
      <c r="F185" s="19">
        <v>0</v>
      </c>
      <c r="G185" s="4">
        <v>0</v>
      </c>
      <c r="H185" s="4">
        <v>49.5</v>
      </c>
      <c r="I185" s="4">
        <v>0</v>
      </c>
      <c r="J185" s="104"/>
      <c r="K185" s="104"/>
    </row>
    <row r="186" spans="1:11" ht="15.75">
      <c r="A186" s="25"/>
      <c r="B186" s="68"/>
      <c r="C186" s="57"/>
      <c r="D186" s="33">
        <v>2024</v>
      </c>
      <c r="E186" s="20">
        <v>49.5</v>
      </c>
      <c r="F186" s="19">
        <v>0</v>
      </c>
      <c r="G186" s="4">
        <v>0</v>
      </c>
      <c r="H186" s="4">
        <v>49.5</v>
      </c>
      <c r="I186" s="4">
        <v>0</v>
      </c>
      <c r="J186" s="104"/>
      <c r="K186" s="104"/>
    </row>
    <row r="187" spans="1:11" ht="20.45" customHeight="1">
      <c r="A187" s="31"/>
      <c r="B187" s="101" t="s">
        <v>72</v>
      </c>
      <c r="C187" s="55"/>
      <c r="D187" s="41" t="s">
        <v>2</v>
      </c>
      <c r="E187" s="40">
        <f t="shared" ref="E187:I187" si="77">E188+E189+E190+E191+E192+E193+E194+E195+E196+E197</f>
        <v>80.099999999999994</v>
      </c>
      <c r="F187" s="20">
        <f t="shared" si="77"/>
        <v>0</v>
      </c>
      <c r="G187" s="11">
        <f t="shared" si="77"/>
        <v>0</v>
      </c>
      <c r="H187" s="39">
        <f>H188+H189+H189+H190+H191+H192+H193+H194+H195+H196+H197</f>
        <v>80.099999999999994</v>
      </c>
      <c r="I187" s="11">
        <f t="shared" si="77"/>
        <v>0</v>
      </c>
      <c r="J187" s="104"/>
      <c r="K187" s="104"/>
    </row>
    <row r="188" spans="1:11" ht="15.75">
      <c r="A188" s="31"/>
      <c r="B188" s="102"/>
      <c r="C188" s="56"/>
      <c r="D188" s="33">
        <v>2015</v>
      </c>
      <c r="E188" s="19">
        <f t="shared" ref="E188:E193" si="78">F188+G188+H188+I188</f>
        <v>0</v>
      </c>
      <c r="F188" s="19">
        <v>0</v>
      </c>
      <c r="G188" s="4">
        <v>0</v>
      </c>
      <c r="H188" s="4">
        <v>0</v>
      </c>
      <c r="I188" s="4">
        <v>0</v>
      </c>
      <c r="J188" s="104"/>
      <c r="K188" s="104"/>
    </row>
    <row r="189" spans="1:11" ht="15.75">
      <c r="A189" s="31"/>
      <c r="B189" s="102"/>
      <c r="C189" s="56"/>
      <c r="D189" s="33">
        <v>2016</v>
      </c>
      <c r="E189" s="19">
        <f t="shared" si="78"/>
        <v>0</v>
      </c>
      <c r="F189" s="19">
        <v>0</v>
      </c>
      <c r="G189" s="4">
        <v>0</v>
      </c>
      <c r="H189" s="4">
        <v>0</v>
      </c>
      <c r="I189" s="4">
        <v>0</v>
      </c>
      <c r="J189" s="104"/>
      <c r="K189" s="104"/>
    </row>
    <row r="190" spans="1:11" ht="15.75">
      <c r="A190" s="31"/>
      <c r="B190" s="102"/>
      <c r="C190" s="56"/>
      <c r="D190" s="33">
        <v>2017</v>
      </c>
      <c r="E190" s="19">
        <f t="shared" si="78"/>
        <v>0</v>
      </c>
      <c r="F190" s="19">
        <v>0</v>
      </c>
      <c r="G190" s="4">
        <v>0</v>
      </c>
      <c r="H190" s="4">
        <v>0</v>
      </c>
      <c r="I190" s="4">
        <v>0</v>
      </c>
      <c r="J190" s="104"/>
      <c r="K190" s="104"/>
    </row>
    <row r="191" spans="1:11" ht="15.75">
      <c r="A191" s="31"/>
      <c r="B191" s="102"/>
      <c r="C191" s="56"/>
      <c r="D191" s="33">
        <v>2018</v>
      </c>
      <c r="E191" s="19">
        <f t="shared" si="78"/>
        <v>0</v>
      </c>
      <c r="F191" s="19">
        <v>0</v>
      </c>
      <c r="G191" s="4">
        <v>0</v>
      </c>
      <c r="H191" s="4">
        <v>0</v>
      </c>
      <c r="I191" s="4">
        <v>0</v>
      </c>
      <c r="J191" s="104"/>
      <c r="K191" s="104"/>
    </row>
    <row r="192" spans="1:11" ht="15.75">
      <c r="A192" s="31"/>
      <c r="B192" s="102"/>
      <c r="C192" s="56"/>
      <c r="D192" s="33">
        <v>2019</v>
      </c>
      <c r="E192" s="19">
        <f t="shared" si="78"/>
        <v>0</v>
      </c>
      <c r="F192" s="19">
        <v>0</v>
      </c>
      <c r="G192" s="4">
        <v>0</v>
      </c>
      <c r="H192" s="4">
        <v>0</v>
      </c>
      <c r="I192" s="4">
        <v>0</v>
      </c>
      <c r="J192" s="104"/>
      <c r="K192" s="104"/>
    </row>
    <row r="193" spans="1:11" ht="15.75">
      <c r="A193" s="31"/>
      <c r="B193" s="102"/>
      <c r="C193" s="56"/>
      <c r="D193" s="33">
        <v>2020</v>
      </c>
      <c r="E193" s="19">
        <f t="shared" si="78"/>
        <v>0</v>
      </c>
      <c r="F193" s="19">
        <v>0</v>
      </c>
      <c r="G193" s="4">
        <v>0</v>
      </c>
      <c r="H193" s="4">
        <v>0</v>
      </c>
      <c r="I193" s="4">
        <v>0</v>
      </c>
      <c r="J193" s="104"/>
      <c r="K193" s="104"/>
    </row>
    <row r="194" spans="1:11" ht="15.75">
      <c r="A194" s="31"/>
      <c r="B194" s="102"/>
      <c r="C194" s="56"/>
      <c r="D194" s="33">
        <v>2021</v>
      </c>
      <c r="E194" s="20">
        <f>F194+G194+H194+I194</f>
        <v>20.100000000000001</v>
      </c>
      <c r="F194" s="19">
        <v>0</v>
      </c>
      <c r="G194" s="4">
        <v>0</v>
      </c>
      <c r="H194" s="11">
        <v>20.100000000000001</v>
      </c>
      <c r="I194" s="4">
        <v>0</v>
      </c>
      <c r="J194" s="104"/>
      <c r="K194" s="104"/>
    </row>
    <row r="195" spans="1:11" ht="15.75">
      <c r="A195" s="31"/>
      <c r="B195" s="102"/>
      <c r="C195" s="56"/>
      <c r="D195" s="33">
        <v>2022</v>
      </c>
      <c r="E195" s="20">
        <f t="shared" ref="E195:E197" si="79">F195+G195+H195+I195</f>
        <v>20</v>
      </c>
      <c r="F195" s="19">
        <v>0</v>
      </c>
      <c r="G195" s="4">
        <v>0</v>
      </c>
      <c r="H195" s="11">
        <v>20</v>
      </c>
      <c r="I195" s="4">
        <v>0</v>
      </c>
      <c r="J195" s="104"/>
      <c r="K195" s="104"/>
    </row>
    <row r="196" spans="1:11" ht="15.75">
      <c r="A196" s="31"/>
      <c r="B196" s="102"/>
      <c r="C196" s="56"/>
      <c r="D196" s="33">
        <v>2023</v>
      </c>
      <c r="E196" s="20">
        <f t="shared" si="79"/>
        <v>20</v>
      </c>
      <c r="F196" s="19">
        <v>0</v>
      </c>
      <c r="G196" s="4">
        <v>0</v>
      </c>
      <c r="H196" s="11">
        <v>20</v>
      </c>
      <c r="I196" s="4">
        <v>0</v>
      </c>
      <c r="J196" s="104"/>
      <c r="K196" s="104"/>
    </row>
    <row r="197" spans="1:11" ht="15.75">
      <c r="A197" s="31"/>
      <c r="B197" s="103"/>
      <c r="C197" s="57"/>
      <c r="D197" s="33">
        <v>2024</v>
      </c>
      <c r="E197" s="20">
        <f t="shared" si="79"/>
        <v>20</v>
      </c>
      <c r="F197" s="19">
        <v>0</v>
      </c>
      <c r="G197" s="4">
        <v>0</v>
      </c>
      <c r="H197" s="11">
        <v>20</v>
      </c>
      <c r="I197" s="4">
        <v>0</v>
      </c>
      <c r="J197" s="104"/>
      <c r="K197" s="104"/>
    </row>
    <row r="198" spans="1:11" ht="27" customHeight="1">
      <c r="A198" s="54"/>
      <c r="B198" s="64" t="s">
        <v>36</v>
      </c>
      <c r="C198" s="53"/>
      <c r="D198" s="42" t="s">
        <v>2</v>
      </c>
      <c r="E198" s="43">
        <f t="shared" ref="E198" si="80">E199+E200+E201+E202+E203+E204+E205+E206+E207+E208</f>
        <v>7273.3</v>
      </c>
      <c r="F198" s="11">
        <f t="shared" ref="F198:H198" si="81">F199+F200+F201+F202+F203+F204+F205+F206+F207+F208</f>
        <v>0</v>
      </c>
      <c r="G198" s="11">
        <f t="shared" si="81"/>
        <v>0</v>
      </c>
      <c r="H198" s="43">
        <f t="shared" si="81"/>
        <v>7273.3</v>
      </c>
      <c r="I198" s="11">
        <f t="shared" ref="I198" si="82">I199+I200+I201+I202+I203+I204+I205+I206+I207+I208</f>
        <v>0</v>
      </c>
      <c r="J198" s="104"/>
      <c r="K198" s="104"/>
    </row>
    <row r="199" spans="1:11" ht="15.75">
      <c r="A199" s="54"/>
      <c r="B199" s="65"/>
      <c r="C199" s="49"/>
      <c r="D199" s="44">
        <v>2015</v>
      </c>
      <c r="E199" s="11">
        <f t="shared" ref="E199:E263" si="83">F199+G199+H199+I199</f>
        <v>728</v>
      </c>
      <c r="F199" s="11">
        <f t="shared" ref="F199:F208" si="84">F144+F155+F166+F177</f>
        <v>0</v>
      </c>
      <c r="G199" s="11">
        <f t="shared" ref="G199:G208" si="85">G144+G155+G166+G177</f>
        <v>0</v>
      </c>
      <c r="H199" s="11">
        <f t="shared" ref="H199:H204" si="86">H144+H155+H166+H177+H188</f>
        <v>728</v>
      </c>
      <c r="I199" s="11">
        <f t="shared" ref="I199:I204" si="87">I144+I155+I166</f>
        <v>0</v>
      </c>
      <c r="J199" s="104"/>
      <c r="K199" s="104"/>
    </row>
    <row r="200" spans="1:11" ht="15.75">
      <c r="A200" s="54"/>
      <c r="B200" s="65"/>
      <c r="C200" s="49"/>
      <c r="D200" s="44">
        <v>2016</v>
      </c>
      <c r="E200" s="11">
        <f t="shared" si="83"/>
        <v>1203.5999999999999</v>
      </c>
      <c r="F200" s="11">
        <f t="shared" si="84"/>
        <v>0</v>
      </c>
      <c r="G200" s="11">
        <f t="shared" si="85"/>
        <v>0</v>
      </c>
      <c r="H200" s="11">
        <f t="shared" si="86"/>
        <v>1203.5999999999999</v>
      </c>
      <c r="I200" s="11">
        <f t="shared" si="87"/>
        <v>0</v>
      </c>
      <c r="J200" s="104"/>
      <c r="K200" s="104"/>
    </row>
    <row r="201" spans="1:11" ht="15.75">
      <c r="A201" s="54"/>
      <c r="B201" s="65"/>
      <c r="C201" s="49"/>
      <c r="D201" s="44">
        <v>2017</v>
      </c>
      <c r="E201" s="11">
        <f t="shared" si="83"/>
        <v>755</v>
      </c>
      <c r="F201" s="11">
        <f t="shared" si="84"/>
        <v>0</v>
      </c>
      <c r="G201" s="11">
        <f t="shared" si="85"/>
        <v>0</v>
      </c>
      <c r="H201" s="11">
        <f t="shared" si="86"/>
        <v>755</v>
      </c>
      <c r="I201" s="11">
        <f t="shared" si="87"/>
        <v>0</v>
      </c>
      <c r="J201" s="104"/>
      <c r="K201" s="104"/>
    </row>
    <row r="202" spans="1:11" ht="15.75">
      <c r="A202" s="54"/>
      <c r="B202" s="65"/>
      <c r="C202" s="49"/>
      <c r="D202" s="44">
        <v>2018</v>
      </c>
      <c r="E202" s="11">
        <f t="shared" si="83"/>
        <v>613</v>
      </c>
      <c r="F202" s="11">
        <f t="shared" si="84"/>
        <v>0</v>
      </c>
      <c r="G202" s="11">
        <f t="shared" si="85"/>
        <v>0</v>
      </c>
      <c r="H202" s="11">
        <f t="shared" si="86"/>
        <v>613</v>
      </c>
      <c r="I202" s="11">
        <f t="shared" si="87"/>
        <v>0</v>
      </c>
      <c r="J202" s="104"/>
      <c r="K202" s="104"/>
    </row>
    <row r="203" spans="1:11" ht="15.75" customHeight="1">
      <c r="A203" s="54"/>
      <c r="B203" s="65"/>
      <c r="C203" s="49"/>
      <c r="D203" s="44">
        <v>2019</v>
      </c>
      <c r="E203" s="11">
        <f t="shared" si="83"/>
        <v>542</v>
      </c>
      <c r="F203" s="11">
        <f t="shared" si="84"/>
        <v>0</v>
      </c>
      <c r="G203" s="11">
        <f t="shared" si="85"/>
        <v>0</v>
      </c>
      <c r="H203" s="11">
        <f t="shared" si="86"/>
        <v>542</v>
      </c>
      <c r="I203" s="11">
        <f t="shared" si="87"/>
        <v>0</v>
      </c>
      <c r="J203" s="104"/>
      <c r="K203" s="104"/>
    </row>
    <row r="204" spans="1:11" ht="15.75">
      <c r="A204" s="54"/>
      <c r="B204" s="65"/>
      <c r="C204" s="49"/>
      <c r="D204" s="44">
        <v>2020</v>
      </c>
      <c r="E204" s="11">
        <f t="shared" si="83"/>
        <v>754.1</v>
      </c>
      <c r="F204" s="11">
        <f t="shared" si="84"/>
        <v>0</v>
      </c>
      <c r="G204" s="11">
        <f t="shared" si="85"/>
        <v>0</v>
      </c>
      <c r="H204" s="11">
        <f t="shared" si="86"/>
        <v>754.1</v>
      </c>
      <c r="I204" s="11">
        <f t="shared" si="87"/>
        <v>0</v>
      </c>
      <c r="J204" s="104"/>
      <c r="K204" s="104"/>
    </row>
    <row r="205" spans="1:11" ht="15.75">
      <c r="A205" s="54"/>
      <c r="B205" s="65"/>
      <c r="C205" s="49"/>
      <c r="D205" s="44">
        <v>2021</v>
      </c>
      <c r="E205" s="11">
        <f t="shared" ref="E205:E207" si="88">F205+G205+H205+I205</f>
        <v>969.1</v>
      </c>
      <c r="F205" s="11">
        <f t="shared" si="84"/>
        <v>0</v>
      </c>
      <c r="G205" s="11">
        <f t="shared" si="85"/>
        <v>0</v>
      </c>
      <c r="H205" s="11">
        <f>H150+H161+H172+H183+H194</f>
        <v>969.1</v>
      </c>
      <c r="I205" s="11">
        <f t="shared" ref="I205" si="89">I150+I161+I172</f>
        <v>0</v>
      </c>
      <c r="J205" s="104"/>
      <c r="K205" s="104"/>
    </row>
    <row r="206" spans="1:11" ht="15.75">
      <c r="A206" s="54"/>
      <c r="B206" s="65"/>
      <c r="C206" s="49"/>
      <c r="D206" s="44">
        <v>2022</v>
      </c>
      <c r="E206" s="11">
        <f t="shared" si="88"/>
        <v>569.5</v>
      </c>
      <c r="F206" s="11">
        <f t="shared" si="84"/>
        <v>0</v>
      </c>
      <c r="G206" s="11">
        <f t="shared" si="85"/>
        <v>0</v>
      </c>
      <c r="H206" s="11">
        <f t="shared" ref="H206:H208" si="90">H151+H162+H173+H184+H195</f>
        <v>569.5</v>
      </c>
      <c r="I206" s="11">
        <f t="shared" ref="I206" si="91">I151+I162+I173</f>
        <v>0</v>
      </c>
      <c r="J206" s="104"/>
      <c r="K206" s="104"/>
    </row>
    <row r="207" spans="1:11" ht="15.75">
      <c r="A207" s="54"/>
      <c r="B207" s="65"/>
      <c r="C207" s="49"/>
      <c r="D207" s="44">
        <v>2023</v>
      </c>
      <c r="E207" s="11">
        <f t="shared" si="88"/>
        <v>569.5</v>
      </c>
      <c r="F207" s="11">
        <f t="shared" si="84"/>
        <v>0</v>
      </c>
      <c r="G207" s="11">
        <f t="shared" si="85"/>
        <v>0</v>
      </c>
      <c r="H207" s="11">
        <f t="shared" si="90"/>
        <v>569.5</v>
      </c>
      <c r="I207" s="11">
        <f t="shared" ref="I207" si="92">I152+I163+I174</f>
        <v>0</v>
      </c>
      <c r="J207" s="104"/>
      <c r="K207" s="104"/>
    </row>
    <row r="208" spans="1:11" ht="15.75">
      <c r="A208" s="54"/>
      <c r="B208" s="65"/>
      <c r="C208" s="49"/>
      <c r="D208" s="44">
        <v>2024</v>
      </c>
      <c r="E208" s="11">
        <f t="shared" si="83"/>
        <v>569.5</v>
      </c>
      <c r="F208" s="11">
        <f t="shared" si="84"/>
        <v>0</v>
      </c>
      <c r="G208" s="11">
        <f t="shared" si="85"/>
        <v>0</v>
      </c>
      <c r="H208" s="11">
        <f t="shared" si="90"/>
        <v>569.5</v>
      </c>
      <c r="I208" s="11">
        <f>I153+I164+I175</f>
        <v>0</v>
      </c>
      <c r="J208" s="104"/>
      <c r="K208" s="104"/>
    </row>
    <row r="209" spans="1:11" ht="25.15" customHeight="1">
      <c r="A209" s="54" t="s">
        <v>27</v>
      </c>
      <c r="B209" s="53" t="s">
        <v>73</v>
      </c>
      <c r="C209" s="49"/>
      <c r="D209" s="34" t="s">
        <v>2</v>
      </c>
      <c r="E209" s="39">
        <f t="shared" ref="E209" si="93">E210+E211+E212+E213+E214+E215+E216+E217+E218+E219</f>
        <v>845.4</v>
      </c>
      <c r="F209" s="11">
        <f t="shared" ref="F209" si="94">F210+F211+F212+F213+F214+F215+F216+F217+F218+F219</f>
        <v>0</v>
      </c>
      <c r="G209" s="11">
        <f t="shared" ref="G209" si="95">G210+G211+G212+G213+G214+G215+G216+G217+G218+G219</f>
        <v>0</v>
      </c>
      <c r="H209" s="39">
        <f t="shared" ref="H209" si="96">H210+H211+H212+H213+H214+H215+H216+H217+H218+H219</f>
        <v>845.4</v>
      </c>
      <c r="I209" s="11">
        <f t="shared" ref="I209" si="97">I210+I211+I212+I213+I214+I215+I216+I217+I218+I219</f>
        <v>0</v>
      </c>
      <c r="J209" s="105" t="s">
        <v>28</v>
      </c>
      <c r="K209" s="105" t="s">
        <v>29</v>
      </c>
    </row>
    <row r="210" spans="1:11" ht="15.75">
      <c r="A210" s="54"/>
      <c r="B210" s="53"/>
      <c r="C210" s="49"/>
      <c r="D210" s="44">
        <v>2015</v>
      </c>
      <c r="E210" s="11">
        <f t="shared" si="83"/>
        <v>280</v>
      </c>
      <c r="F210" s="4">
        <v>0</v>
      </c>
      <c r="G210" s="4">
        <v>0</v>
      </c>
      <c r="H210" s="11">
        <v>280</v>
      </c>
      <c r="I210" s="4">
        <v>0</v>
      </c>
      <c r="J210" s="106"/>
      <c r="K210" s="108"/>
    </row>
    <row r="211" spans="1:11" ht="15.75">
      <c r="A211" s="54"/>
      <c r="B211" s="53"/>
      <c r="C211" s="49"/>
      <c r="D211" s="44">
        <v>2016</v>
      </c>
      <c r="E211" s="11">
        <f t="shared" si="83"/>
        <v>330</v>
      </c>
      <c r="F211" s="4">
        <v>0</v>
      </c>
      <c r="G211" s="4">
        <v>0</v>
      </c>
      <c r="H211" s="11">
        <v>330</v>
      </c>
      <c r="I211" s="4">
        <v>0</v>
      </c>
      <c r="J211" s="106"/>
      <c r="K211" s="108"/>
    </row>
    <row r="212" spans="1:11" ht="15.75">
      <c r="A212" s="54"/>
      <c r="B212" s="53"/>
      <c r="C212" s="49"/>
      <c r="D212" s="44">
        <v>2017</v>
      </c>
      <c r="E212" s="11">
        <f t="shared" si="83"/>
        <v>0</v>
      </c>
      <c r="F212" s="4">
        <v>0</v>
      </c>
      <c r="G212" s="4">
        <v>0</v>
      </c>
      <c r="H212" s="4">
        <v>0</v>
      </c>
      <c r="I212" s="4">
        <v>0</v>
      </c>
      <c r="J212" s="106"/>
      <c r="K212" s="108"/>
    </row>
    <row r="213" spans="1:11" ht="15.75">
      <c r="A213" s="54"/>
      <c r="B213" s="53"/>
      <c r="C213" s="49"/>
      <c r="D213" s="44">
        <v>2018</v>
      </c>
      <c r="E213" s="11">
        <f t="shared" si="83"/>
        <v>0</v>
      </c>
      <c r="F213" s="4">
        <v>0</v>
      </c>
      <c r="G213" s="4">
        <v>0</v>
      </c>
      <c r="H213" s="4">
        <v>0</v>
      </c>
      <c r="I213" s="4">
        <v>0</v>
      </c>
      <c r="J213" s="106"/>
      <c r="K213" s="108"/>
    </row>
    <row r="214" spans="1:11" ht="15.75">
      <c r="A214" s="54"/>
      <c r="B214" s="53"/>
      <c r="C214" s="49"/>
      <c r="D214" s="44">
        <v>2019</v>
      </c>
      <c r="E214" s="11">
        <f t="shared" si="83"/>
        <v>0</v>
      </c>
      <c r="F214" s="4">
        <v>0</v>
      </c>
      <c r="G214" s="4">
        <v>0</v>
      </c>
      <c r="H214" s="4">
        <v>0</v>
      </c>
      <c r="I214" s="4">
        <v>0</v>
      </c>
      <c r="J214" s="106"/>
      <c r="K214" s="108"/>
    </row>
    <row r="215" spans="1:11" ht="15.75">
      <c r="A215" s="54"/>
      <c r="B215" s="53"/>
      <c r="C215" s="49"/>
      <c r="D215" s="44">
        <v>2020</v>
      </c>
      <c r="E215" s="11">
        <f t="shared" si="83"/>
        <v>235.4</v>
      </c>
      <c r="F215" s="4">
        <v>0</v>
      </c>
      <c r="G215" s="4">
        <v>0</v>
      </c>
      <c r="H215" s="11">
        <v>235.4</v>
      </c>
      <c r="I215" s="4">
        <v>0</v>
      </c>
      <c r="J215" s="106"/>
      <c r="K215" s="108"/>
    </row>
    <row r="216" spans="1:11" ht="15.75">
      <c r="A216" s="54"/>
      <c r="B216" s="53"/>
      <c r="C216" s="49"/>
      <c r="D216" s="44">
        <v>2021</v>
      </c>
      <c r="E216" s="11">
        <f t="shared" ref="E216:E218" si="98">F216+G216+H216+I216</f>
        <v>0</v>
      </c>
      <c r="F216" s="11">
        <v>0</v>
      </c>
      <c r="G216" s="11">
        <v>0</v>
      </c>
      <c r="H216" s="4">
        <v>0</v>
      </c>
      <c r="I216" s="11">
        <v>0</v>
      </c>
      <c r="J216" s="106"/>
      <c r="K216" s="108"/>
    </row>
    <row r="217" spans="1:11" ht="15.75">
      <c r="A217" s="54"/>
      <c r="B217" s="53"/>
      <c r="C217" s="49"/>
      <c r="D217" s="44">
        <v>2022</v>
      </c>
      <c r="E217" s="11">
        <f t="shared" si="98"/>
        <v>0</v>
      </c>
      <c r="F217" s="11">
        <v>0</v>
      </c>
      <c r="G217" s="11">
        <v>0</v>
      </c>
      <c r="H217" s="4">
        <v>0</v>
      </c>
      <c r="I217" s="11">
        <v>0</v>
      </c>
      <c r="J217" s="106"/>
      <c r="K217" s="108"/>
    </row>
    <row r="218" spans="1:11" ht="15.75">
      <c r="A218" s="54"/>
      <c r="B218" s="53"/>
      <c r="C218" s="49"/>
      <c r="D218" s="44">
        <v>2023</v>
      </c>
      <c r="E218" s="11">
        <f t="shared" si="98"/>
        <v>0</v>
      </c>
      <c r="F218" s="11">
        <v>0</v>
      </c>
      <c r="G218" s="11">
        <v>0</v>
      </c>
      <c r="H218" s="4">
        <v>0</v>
      </c>
      <c r="I218" s="11">
        <v>0</v>
      </c>
      <c r="J218" s="106"/>
      <c r="K218" s="108"/>
    </row>
    <row r="219" spans="1:11" ht="16.149999999999999" customHeight="1">
      <c r="A219" s="54"/>
      <c r="B219" s="53"/>
      <c r="C219" s="49"/>
      <c r="D219" s="44">
        <v>2024</v>
      </c>
      <c r="E219" s="11">
        <f t="shared" si="83"/>
        <v>0</v>
      </c>
      <c r="F219" s="11">
        <v>0</v>
      </c>
      <c r="G219" s="11">
        <v>0</v>
      </c>
      <c r="H219" s="4">
        <v>0</v>
      </c>
      <c r="I219" s="11">
        <v>0</v>
      </c>
      <c r="J219" s="106"/>
      <c r="K219" s="108"/>
    </row>
    <row r="220" spans="1:11" ht="21" customHeight="1">
      <c r="A220" s="28"/>
      <c r="B220" s="53" t="s">
        <v>74</v>
      </c>
      <c r="C220" s="45"/>
      <c r="D220" s="34" t="s">
        <v>2</v>
      </c>
      <c r="E220" s="39">
        <f t="shared" ref="E220:I220" si="99">E221+E222+E223+E224+E225+E226+E227+E228+E229+E230</f>
        <v>418.8</v>
      </c>
      <c r="F220" s="11">
        <f t="shared" si="99"/>
        <v>0</v>
      </c>
      <c r="G220" s="11">
        <f t="shared" si="99"/>
        <v>0</v>
      </c>
      <c r="H220" s="39">
        <f t="shared" si="99"/>
        <v>418.8</v>
      </c>
      <c r="I220" s="11">
        <f t="shared" si="99"/>
        <v>0</v>
      </c>
      <c r="J220" s="106"/>
      <c r="K220" s="108"/>
    </row>
    <row r="221" spans="1:11" ht="16.149999999999999" customHeight="1">
      <c r="A221" s="28"/>
      <c r="B221" s="53"/>
      <c r="C221" s="45"/>
      <c r="D221" s="44">
        <v>2015</v>
      </c>
      <c r="E221" s="11">
        <f t="shared" ref="E221:E230" si="100">F221+G221+H221+I221</f>
        <v>0</v>
      </c>
      <c r="F221" s="4">
        <v>0</v>
      </c>
      <c r="G221" s="4">
        <v>0</v>
      </c>
      <c r="H221" s="4">
        <v>0</v>
      </c>
      <c r="I221" s="4">
        <v>0</v>
      </c>
      <c r="J221" s="106"/>
      <c r="K221" s="108"/>
    </row>
    <row r="222" spans="1:11" ht="16.149999999999999" customHeight="1">
      <c r="A222" s="28"/>
      <c r="B222" s="53"/>
      <c r="C222" s="45"/>
      <c r="D222" s="44">
        <v>2016</v>
      </c>
      <c r="E222" s="11">
        <f t="shared" si="100"/>
        <v>0</v>
      </c>
      <c r="F222" s="4">
        <v>0</v>
      </c>
      <c r="G222" s="4">
        <v>0</v>
      </c>
      <c r="H222" s="4">
        <v>0</v>
      </c>
      <c r="I222" s="4">
        <v>0</v>
      </c>
      <c r="J222" s="106"/>
      <c r="K222" s="108"/>
    </row>
    <row r="223" spans="1:11" ht="16.149999999999999" customHeight="1">
      <c r="A223" s="28"/>
      <c r="B223" s="53"/>
      <c r="C223" s="45"/>
      <c r="D223" s="44">
        <v>2017</v>
      </c>
      <c r="E223" s="11">
        <f t="shared" si="100"/>
        <v>0</v>
      </c>
      <c r="F223" s="4">
        <v>0</v>
      </c>
      <c r="G223" s="4">
        <v>0</v>
      </c>
      <c r="H223" s="4">
        <v>0</v>
      </c>
      <c r="I223" s="4">
        <v>0</v>
      </c>
      <c r="J223" s="106"/>
      <c r="K223" s="108"/>
    </row>
    <row r="224" spans="1:11" ht="16.149999999999999" customHeight="1">
      <c r="A224" s="28"/>
      <c r="B224" s="53"/>
      <c r="C224" s="45"/>
      <c r="D224" s="44">
        <v>2018</v>
      </c>
      <c r="E224" s="11">
        <f t="shared" si="100"/>
        <v>0</v>
      </c>
      <c r="F224" s="4">
        <v>0</v>
      </c>
      <c r="G224" s="4">
        <v>0</v>
      </c>
      <c r="H224" s="4">
        <v>0</v>
      </c>
      <c r="I224" s="4">
        <v>0</v>
      </c>
      <c r="J224" s="106"/>
      <c r="K224" s="108"/>
    </row>
    <row r="225" spans="1:11" ht="16.149999999999999" customHeight="1">
      <c r="A225" s="28"/>
      <c r="B225" s="53"/>
      <c r="C225" s="45"/>
      <c r="D225" s="44">
        <v>2019</v>
      </c>
      <c r="E225" s="11">
        <f t="shared" si="100"/>
        <v>0</v>
      </c>
      <c r="F225" s="4">
        <v>0</v>
      </c>
      <c r="G225" s="4">
        <v>0</v>
      </c>
      <c r="H225" s="4">
        <v>0</v>
      </c>
      <c r="I225" s="4">
        <v>0</v>
      </c>
      <c r="J225" s="106"/>
      <c r="K225" s="108"/>
    </row>
    <row r="226" spans="1:11" ht="16.149999999999999" customHeight="1">
      <c r="A226" s="28"/>
      <c r="B226" s="53"/>
      <c r="C226" s="45"/>
      <c r="D226" s="44">
        <v>2020</v>
      </c>
      <c r="E226" s="11">
        <f t="shared" si="100"/>
        <v>0</v>
      </c>
      <c r="F226" s="4">
        <v>0</v>
      </c>
      <c r="G226" s="4">
        <v>0</v>
      </c>
      <c r="H226" s="4">
        <v>0</v>
      </c>
      <c r="I226" s="4">
        <v>0</v>
      </c>
      <c r="J226" s="106"/>
      <c r="K226" s="108"/>
    </row>
    <row r="227" spans="1:11" ht="16.149999999999999" customHeight="1">
      <c r="A227" s="28"/>
      <c r="B227" s="53"/>
      <c r="C227" s="45"/>
      <c r="D227" s="44">
        <v>2021</v>
      </c>
      <c r="E227" s="11">
        <f t="shared" si="100"/>
        <v>104.7</v>
      </c>
      <c r="F227" s="11">
        <v>0</v>
      </c>
      <c r="G227" s="11">
        <v>0</v>
      </c>
      <c r="H227" s="11">
        <v>104.7</v>
      </c>
      <c r="I227" s="11">
        <v>0</v>
      </c>
      <c r="J227" s="106"/>
      <c r="K227" s="108"/>
    </row>
    <row r="228" spans="1:11" ht="16.149999999999999" customHeight="1">
      <c r="A228" s="28"/>
      <c r="B228" s="53"/>
      <c r="C228" s="45"/>
      <c r="D228" s="44">
        <v>2022</v>
      </c>
      <c r="E228" s="11">
        <f t="shared" si="100"/>
        <v>104.7</v>
      </c>
      <c r="F228" s="11">
        <v>0</v>
      </c>
      <c r="G228" s="11">
        <v>0</v>
      </c>
      <c r="H228" s="11">
        <v>104.7</v>
      </c>
      <c r="I228" s="11">
        <v>0</v>
      </c>
      <c r="J228" s="106"/>
      <c r="K228" s="108"/>
    </row>
    <row r="229" spans="1:11" ht="16.149999999999999" customHeight="1">
      <c r="A229" s="28"/>
      <c r="B229" s="53"/>
      <c r="C229" s="45"/>
      <c r="D229" s="44">
        <v>2023</v>
      </c>
      <c r="E229" s="11">
        <f t="shared" si="100"/>
        <v>104.7</v>
      </c>
      <c r="F229" s="11">
        <v>0</v>
      </c>
      <c r="G229" s="11">
        <v>0</v>
      </c>
      <c r="H229" s="11">
        <v>104.7</v>
      </c>
      <c r="I229" s="11">
        <v>0</v>
      </c>
      <c r="J229" s="106"/>
      <c r="K229" s="108"/>
    </row>
    <row r="230" spans="1:11" ht="16.149999999999999" customHeight="1">
      <c r="A230" s="28"/>
      <c r="B230" s="53"/>
      <c r="C230" s="45"/>
      <c r="D230" s="44">
        <v>2024</v>
      </c>
      <c r="E230" s="11">
        <f t="shared" si="100"/>
        <v>104.7</v>
      </c>
      <c r="F230" s="11">
        <v>0</v>
      </c>
      <c r="G230" s="11">
        <v>0</v>
      </c>
      <c r="H230" s="11">
        <v>104.7</v>
      </c>
      <c r="I230" s="11">
        <v>0</v>
      </c>
      <c r="J230" s="106"/>
      <c r="K230" s="108"/>
    </row>
    <row r="231" spans="1:11" ht="34.15" customHeight="1">
      <c r="A231" s="54" t="s">
        <v>30</v>
      </c>
      <c r="B231" s="64" t="s">
        <v>46</v>
      </c>
      <c r="C231" s="45"/>
      <c r="D231" s="42" t="s">
        <v>2</v>
      </c>
      <c r="E231" s="43">
        <f t="shared" ref="E231:H231" si="101">E232+E233+E234+E235+E236+E237+E238+E239+E240+E241</f>
        <v>1264.2</v>
      </c>
      <c r="F231" s="11">
        <f t="shared" si="101"/>
        <v>0</v>
      </c>
      <c r="G231" s="11">
        <f t="shared" si="101"/>
        <v>0</v>
      </c>
      <c r="H231" s="43">
        <f t="shared" si="101"/>
        <v>1264.2</v>
      </c>
      <c r="I231" s="11">
        <f t="shared" ref="I231" si="102">I232+I233+I234+I235+I236+I237+I238+I239+I240+I241</f>
        <v>0</v>
      </c>
      <c r="J231" s="106"/>
      <c r="K231" s="108"/>
    </row>
    <row r="232" spans="1:11" ht="15.75">
      <c r="A232" s="54"/>
      <c r="B232" s="65"/>
      <c r="C232" s="45"/>
      <c r="D232" s="44">
        <v>2015</v>
      </c>
      <c r="E232" s="11">
        <f t="shared" ref="E232:E241" si="103">F232+G232+H232+I232</f>
        <v>280</v>
      </c>
      <c r="F232" s="4">
        <f>F210+F221</f>
        <v>0</v>
      </c>
      <c r="G232" s="4">
        <f>G210+G221</f>
        <v>0</v>
      </c>
      <c r="H232" s="11">
        <f>H210+H221</f>
        <v>280</v>
      </c>
      <c r="I232" s="4">
        <v>0</v>
      </c>
      <c r="J232" s="106"/>
      <c r="K232" s="108"/>
    </row>
    <row r="233" spans="1:11" ht="15.75">
      <c r="A233" s="54"/>
      <c r="B233" s="65"/>
      <c r="C233" s="45"/>
      <c r="D233" s="44">
        <v>2016</v>
      </c>
      <c r="E233" s="11">
        <f t="shared" si="103"/>
        <v>330</v>
      </c>
      <c r="F233" s="4">
        <f t="shared" ref="F233" si="104">F211+F222</f>
        <v>0</v>
      </c>
      <c r="G233" s="4">
        <f t="shared" ref="G233:H241" si="105">G211+G222</f>
        <v>0</v>
      </c>
      <c r="H233" s="11">
        <f t="shared" si="105"/>
        <v>330</v>
      </c>
      <c r="I233" s="4">
        <v>0</v>
      </c>
      <c r="J233" s="106"/>
      <c r="K233" s="108"/>
    </row>
    <row r="234" spans="1:11" ht="15.75">
      <c r="A234" s="54"/>
      <c r="B234" s="65"/>
      <c r="C234" s="45"/>
      <c r="D234" s="44">
        <v>2017</v>
      </c>
      <c r="E234" s="11">
        <f t="shared" si="103"/>
        <v>0</v>
      </c>
      <c r="F234" s="4">
        <f t="shared" ref="F234" si="106">F212+F223</f>
        <v>0</v>
      </c>
      <c r="G234" s="4">
        <f t="shared" si="105"/>
        <v>0</v>
      </c>
      <c r="H234" s="4">
        <f t="shared" si="105"/>
        <v>0</v>
      </c>
      <c r="I234" s="4">
        <v>0</v>
      </c>
      <c r="J234" s="106"/>
      <c r="K234" s="108"/>
    </row>
    <row r="235" spans="1:11" ht="15.75">
      <c r="A235" s="54"/>
      <c r="B235" s="65"/>
      <c r="C235" s="45"/>
      <c r="D235" s="44">
        <v>2018</v>
      </c>
      <c r="E235" s="11">
        <f t="shared" si="103"/>
        <v>0</v>
      </c>
      <c r="F235" s="4">
        <f t="shared" ref="F235" si="107">F213+F224</f>
        <v>0</v>
      </c>
      <c r="G235" s="4">
        <f t="shared" si="105"/>
        <v>0</v>
      </c>
      <c r="H235" s="4">
        <f t="shared" si="105"/>
        <v>0</v>
      </c>
      <c r="I235" s="4">
        <v>0</v>
      </c>
      <c r="J235" s="106"/>
      <c r="K235" s="108"/>
    </row>
    <row r="236" spans="1:11" ht="15.75">
      <c r="A236" s="54"/>
      <c r="B236" s="65"/>
      <c r="C236" s="45"/>
      <c r="D236" s="44">
        <v>2019</v>
      </c>
      <c r="E236" s="11">
        <f t="shared" si="103"/>
        <v>0</v>
      </c>
      <c r="F236" s="4">
        <f t="shared" ref="F236" si="108">F214+F225</f>
        <v>0</v>
      </c>
      <c r="G236" s="4">
        <f t="shared" si="105"/>
        <v>0</v>
      </c>
      <c r="H236" s="4">
        <f t="shared" si="105"/>
        <v>0</v>
      </c>
      <c r="I236" s="4">
        <v>0</v>
      </c>
      <c r="J236" s="106"/>
      <c r="K236" s="108"/>
    </row>
    <row r="237" spans="1:11" ht="15.75">
      <c r="A237" s="54"/>
      <c r="B237" s="65"/>
      <c r="C237" s="45"/>
      <c r="D237" s="44">
        <v>2020</v>
      </c>
      <c r="E237" s="11">
        <f t="shared" si="103"/>
        <v>235.4</v>
      </c>
      <c r="F237" s="4">
        <f t="shared" ref="F237" si="109">F215+F226</f>
        <v>0</v>
      </c>
      <c r="G237" s="4">
        <f t="shared" si="105"/>
        <v>0</v>
      </c>
      <c r="H237" s="11">
        <f t="shared" si="105"/>
        <v>235.4</v>
      </c>
      <c r="I237" s="4">
        <v>0</v>
      </c>
      <c r="J237" s="106"/>
      <c r="K237" s="108"/>
    </row>
    <row r="238" spans="1:11" ht="15.75">
      <c r="A238" s="54"/>
      <c r="B238" s="65"/>
      <c r="C238" s="45"/>
      <c r="D238" s="44">
        <v>2021</v>
      </c>
      <c r="E238" s="11">
        <f t="shared" si="103"/>
        <v>104.7</v>
      </c>
      <c r="F238" s="4">
        <f t="shared" ref="F238" si="110">F216+F227</f>
        <v>0</v>
      </c>
      <c r="G238" s="4">
        <f t="shared" si="105"/>
        <v>0</v>
      </c>
      <c r="H238" s="11">
        <f t="shared" si="105"/>
        <v>104.7</v>
      </c>
      <c r="I238" s="11">
        <v>0</v>
      </c>
      <c r="J238" s="106"/>
      <c r="K238" s="108"/>
    </row>
    <row r="239" spans="1:11" ht="15.75">
      <c r="A239" s="54"/>
      <c r="B239" s="65"/>
      <c r="C239" s="45"/>
      <c r="D239" s="44">
        <v>2022</v>
      </c>
      <c r="E239" s="11">
        <f t="shared" si="103"/>
        <v>104.7</v>
      </c>
      <c r="F239" s="4">
        <f t="shared" ref="F239" si="111">F217+F228</f>
        <v>0</v>
      </c>
      <c r="G239" s="4">
        <f t="shared" si="105"/>
        <v>0</v>
      </c>
      <c r="H239" s="11">
        <f t="shared" si="105"/>
        <v>104.7</v>
      </c>
      <c r="I239" s="11">
        <v>0</v>
      </c>
      <c r="J239" s="106"/>
      <c r="K239" s="108"/>
    </row>
    <row r="240" spans="1:11" ht="15.75">
      <c r="A240" s="54"/>
      <c r="B240" s="65"/>
      <c r="C240" s="45"/>
      <c r="D240" s="44">
        <v>2023</v>
      </c>
      <c r="E240" s="11">
        <f t="shared" si="103"/>
        <v>104.7</v>
      </c>
      <c r="F240" s="4">
        <f t="shared" ref="F240" si="112">F218+F229</f>
        <v>0</v>
      </c>
      <c r="G240" s="4">
        <f t="shared" si="105"/>
        <v>0</v>
      </c>
      <c r="H240" s="11">
        <f t="shared" si="105"/>
        <v>104.7</v>
      </c>
      <c r="I240" s="11">
        <v>0</v>
      </c>
      <c r="J240" s="106"/>
      <c r="K240" s="108"/>
    </row>
    <row r="241" spans="1:11" ht="18.600000000000001" customHeight="1">
      <c r="A241" s="54"/>
      <c r="B241" s="65"/>
      <c r="C241" s="45"/>
      <c r="D241" s="44">
        <v>2024</v>
      </c>
      <c r="E241" s="11">
        <f t="shared" si="103"/>
        <v>104.7</v>
      </c>
      <c r="F241" s="4">
        <f t="shared" ref="F241" si="113">F219+F230</f>
        <v>0</v>
      </c>
      <c r="G241" s="4">
        <f t="shared" si="105"/>
        <v>0</v>
      </c>
      <c r="H241" s="11">
        <f t="shared" si="105"/>
        <v>104.7</v>
      </c>
      <c r="I241" s="11">
        <v>0</v>
      </c>
      <c r="J241" s="107"/>
      <c r="K241" s="109"/>
    </row>
    <row r="242" spans="1:11" ht="29.45" customHeight="1">
      <c r="A242" s="32"/>
      <c r="B242" s="53" t="s">
        <v>75</v>
      </c>
      <c r="C242" s="45"/>
      <c r="D242" s="42" t="s">
        <v>2</v>
      </c>
      <c r="E242" s="43">
        <f t="shared" ref="E242:I242" si="114">E243+E244+E245+E246+E247+E248+E249+E250+E251+E252</f>
        <v>1257.5999999999999</v>
      </c>
      <c r="F242" s="11">
        <f t="shared" si="114"/>
        <v>0</v>
      </c>
      <c r="G242" s="43">
        <f t="shared" si="114"/>
        <v>1257.5999999999999</v>
      </c>
      <c r="H242" s="11">
        <f t="shared" si="114"/>
        <v>0</v>
      </c>
      <c r="I242" s="11">
        <f t="shared" si="114"/>
        <v>0</v>
      </c>
      <c r="J242" s="50" t="s">
        <v>32</v>
      </c>
      <c r="K242" s="50" t="s">
        <v>33</v>
      </c>
    </row>
    <row r="243" spans="1:11" ht="18.600000000000001" customHeight="1">
      <c r="A243" s="32"/>
      <c r="B243" s="53"/>
      <c r="C243" s="45"/>
      <c r="D243" s="44">
        <v>2015</v>
      </c>
      <c r="E243" s="11">
        <f t="shared" ref="E243:E252" si="115">F243+G243+H243+I243</f>
        <v>257.60000000000002</v>
      </c>
      <c r="F243" s="4">
        <v>0</v>
      </c>
      <c r="G243" s="4">
        <v>257.60000000000002</v>
      </c>
      <c r="H243" s="4">
        <v>0</v>
      </c>
      <c r="I243" s="4">
        <v>0</v>
      </c>
      <c r="J243" s="51"/>
      <c r="K243" s="51"/>
    </row>
    <row r="244" spans="1:11" ht="18.600000000000001" customHeight="1">
      <c r="A244" s="32"/>
      <c r="B244" s="53"/>
      <c r="C244" s="45"/>
      <c r="D244" s="44">
        <v>2016</v>
      </c>
      <c r="E244" s="11">
        <f t="shared" si="115"/>
        <v>0</v>
      </c>
      <c r="F244" s="4">
        <v>0</v>
      </c>
      <c r="G244" s="4">
        <v>0</v>
      </c>
      <c r="H244" s="4">
        <v>0</v>
      </c>
      <c r="I244" s="4">
        <v>0</v>
      </c>
      <c r="J244" s="51"/>
      <c r="K244" s="51"/>
    </row>
    <row r="245" spans="1:11" ht="18.600000000000001" customHeight="1">
      <c r="A245" s="32"/>
      <c r="B245" s="53"/>
      <c r="C245" s="45"/>
      <c r="D245" s="44">
        <v>2017</v>
      </c>
      <c r="E245" s="11">
        <f t="shared" si="115"/>
        <v>500</v>
      </c>
      <c r="F245" s="4">
        <v>0</v>
      </c>
      <c r="G245" s="4">
        <v>500</v>
      </c>
      <c r="H245" s="4">
        <v>0</v>
      </c>
      <c r="I245" s="4">
        <v>0</v>
      </c>
      <c r="J245" s="51"/>
      <c r="K245" s="51"/>
    </row>
    <row r="246" spans="1:11" ht="18.600000000000001" customHeight="1">
      <c r="A246" s="32"/>
      <c r="B246" s="53"/>
      <c r="C246" s="45"/>
      <c r="D246" s="44">
        <v>2018</v>
      </c>
      <c r="E246" s="11">
        <f t="shared" si="115"/>
        <v>500</v>
      </c>
      <c r="F246" s="4">
        <v>0</v>
      </c>
      <c r="G246" s="4">
        <v>500</v>
      </c>
      <c r="H246" s="4">
        <v>0</v>
      </c>
      <c r="I246" s="4">
        <v>0</v>
      </c>
      <c r="J246" s="51"/>
      <c r="K246" s="51"/>
    </row>
    <row r="247" spans="1:11" ht="18.600000000000001" customHeight="1">
      <c r="A247" s="32"/>
      <c r="B247" s="53"/>
      <c r="C247" s="45"/>
      <c r="D247" s="44">
        <v>2019</v>
      </c>
      <c r="E247" s="11">
        <f t="shared" si="115"/>
        <v>0</v>
      </c>
      <c r="F247" s="4">
        <v>0</v>
      </c>
      <c r="G247" s="4">
        <v>0</v>
      </c>
      <c r="H247" s="4">
        <v>0</v>
      </c>
      <c r="I247" s="4">
        <v>0</v>
      </c>
      <c r="J247" s="51"/>
      <c r="K247" s="51"/>
    </row>
    <row r="248" spans="1:11" ht="18.600000000000001" customHeight="1">
      <c r="A248" s="32"/>
      <c r="B248" s="53"/>
      <c r="C248" s="45"/>
      <c r="D248" s="44">
        <v>2020</v>
      </c>
      <c r="E248" s="11">
        <f t="shared" si="115"/>
        <v>0</v>
      </c>
      <c r="F248" s="4">
        <v>0</v>
      </c>
      <c r="G248" s="4">
        <v>0</v>
      </c>
      <c r="H248" s="4">
        <v>0</v>
      </c>
      <c r="I248" s="4">
        <v>0</v>
      </c>
      <c r="J248" s="51"/>
      <c r="K248" s="51"/>
    </row>
    <row r="249" spans="1:11" ht="18.600000000000001" customHeight="1">
      <c r="A249" s="32"/>
      <c r="B249" s="53"/>
      <c r="C249" s="45"/>
      <c r="D249" s="44">
        <v>2021</v>
      </c>
      <c r="E249" s="11">
        <f t="shared" si="115"/>
        <v>0</v>
      </c>
      <c r="F249" s="11">
        <v>0</v>
      </c>
      <c r="G249" s="11">
        <v>0</v>
      </c>
      <c r="H249" s="4">
        <v>0</v>
      </c>
      <c r="I249" s="11">
        <v>0</v>
      </c>
      <c r="J249" s="51"/>
      <c r="K249" s="51"/>
    </row>
    <row r="250" spans="1:11" ht="18.600000000000001" customHeight="1">
      <c r="A250" s="32"/>
      <c r="B250" s="53"/>
      <c r="C250" s="45"/>
      <c r="D250" s="44">
        <v>2022</v>
      </c>
      <c r="E250" s="11">
        <f t="shared" si="115"/>
        <v>0</v>
      </c>
      <c r="F250" s="11">
        <v>0</v>
      </c>
      <c r="G250" s="11">
        <v>0</v>
      </c>
      <c r="H250" s="4">
        <v>0</v>
      </c>
      <c r="I250" s="11">
        <v>0</v>
      </c>
      <c r="J250" s="51"/>
      <c r="K250" s="51"/>
    </row>
    <row r="251" spans="1:11" ht="18.600000000000001" customHeight="1">
      <c r="A251" s="32"/>
      <c r="B251" s="53"/>
      <c r="C251" s="45"/>
      <c r="D251" s="44">
        <v>2023</v>
      </c>
      <c r="E251" s="11">
        <f t="shared" si="115"/>
        <v>0</v>
      </c>
      <c r="F251" s="11">
        <v>0</v>
      </c>
      <c r="G251" s="11">
        <v>0</v>
      </c>
      <c r="H251" s="4">
        <v>0</v>
      </c>
      <c r="I251" s="11">
        <v>0</v>
      </c>
      <c r="J251" s="51"/>
      <c r="K251" s="51"/>
    </row>
    <row r="252" spans="1:11" ht="18.600000000000001" customHeight="1">
      <c r="A252" s="32"/>
      <c r="B252" s="53"/>
      <c r="C252" s="45"/>
      <c r="D252" s="44">
        <v>2024</v>
      </c>
      <c r="E252" s="11">
        <f t="shared" si="115"/>
        <v>0</v>
      </c>
      <c r="F252" s="11">
        <v>0</v>
      </c>
      <c r="G252" s="11">
        <v>0</v>
      </c>
      <c r="H252" s="4">
        <v>0</v>
      </c>
      <c r="I252" s="11">
        <v>0</v>
      </c>
      <c r="J252" s="52"/>
      <c r="K252" s="52"/>
    </row>
    <row r="253" spans="1:11" ht="36" customHeight="1">
      <c r="A253" s="54" t="s">
        <v>31</v>
      </c>
      <c r="B253" s="53" t="s">
        <v>57</v>
      </c>
      <c r="C253" s="49"/>
      <c r="D253" s="42" t="s">
        <v>2</v>
      </c>
      <c r="E253" s="43">
        <f t="shared" ref="E253" si="116">E254+E255+E256+E257+E258+E259+E260+E261+E262+E263</f>
        <v>528</v>
      </c>
      <c r="F253" s="11">
        <f t="shared" ref="F253" si="117">F254+F255+F256+F257+F258+F259+F260+F261+F262+F263</f>
        <v>0</v>
      </c>
      <c r="G253" s="11">
        <f t="shared" ref="G253" si="118">G254+G255+G256+G257+G258+G259+G260+G261+G262+G263</f>
        <v>0</v>
      </c>
      <c r="H253" s="43">
        <f t="shared" ref="H253" si="119">H254+H255+H256+H257+H258+H259+H260+H261+H262+H263</f>
        <v>528</v>
      </c>
      <c r="I253" s="11">
        <f t="shared" ref="I253" si="120">I254+I255+I256+I257+I258+I259+I260+I261+I262+I263</f>
        <v>0</v>
      </c>
      <c r="J253" s="50" t="s">
        <v>47</v>
      </c>
      <c r="K253" s="50" t="s">
        <v>48</v>
      </c>
    </row>
    <row r="254" spans="1:11" ht="15.75">
      <c r="A254" s="54"/>
      <c r="B254" s="49"/>
      <c r="C254" s="49"/>
      <c r="D254" s="44">
        <v>2015</v>
      </c>
      <c r="E254" s="11">
        <f t="shared" si="83"/>
        <v>0</v>
      </c>
      <c r="F254" s="4">
        <v>0</v>
      </c>
      <c r="G254" s="4">
        <v>0</v>
      </c>
      <c r="H254" s="4">
        <v>0</v>
      </c>
      <c r="I254" s="4">
        <v>0</v>
      </c>
      <c r="J254" s="51"/>
      <c r="K254" s="51"/>
    </row>
    <row r="255" spans="1:11" ht="15.75">
      <c r="A255" s="54"/>
      <c r="B255" s="49"/>
      <c r="C255" s="49"/>
      <c r="D255" s="44">
        <v>2016</v>
      </c>
      <c r="E255" s="11">
        <f t="shared" si="83"/>
        <v>0</v>
      </c>
      <c r="F255" s="4">
        <v>0</v>
      </c>
      <c r="G255" s="4">
        <v>0</v>
      </c>
      <c r="H255" s="4">
        <v>0</v>
      </c>
      <c r="I255" s="4">
        <v>0</v>
      </c>
      <c r="J255" s="51"/>
      <c r="K255" s="51"/>
    </row>
    <row r="256" spans="1:11" ht="15.75">
      <c r="A256" s="54"/>
      <c r="B256" s="49"/>
      <c r="C256" s="49"/>
      <c r="D256" s="44">
        <v>2017</v>
      </c>
      <c r="E256" s="11">
        <f t="shared" si="83"/>
        <v>0</v>
      </c>
      <c r="F256" s="4">
        <v>0</v>
      </c>
      <c r="G256" s="4">
        <v>0</v>
      </c>
      <c r="H256" s="4">
        <v>0</v>
      </c>
      <c r="I256" s="4">
        <v>0</v>
      </c>
      <c r="J256" s="51"/>
      <c r="K256" s="51"/>
    </row>
    <row r="257" spans="1:11" ht="15.75">
      <c r="A257" s="54"/>
      <c r="B257" s="49"/>
      <c r="C257" s="49"/>
      <c r="D257" s="44">
        <v>2018</v>
      </c>
      <c r="E257" s="11">
        <f t="shared" si="83"/>
        <v>0</v>
      </c>
      <c r="F257" s="4">
        <v>0</v>
      </c>
      <c r="G257" s="4">
        <v>0</v>
      </c>
      <c r="H257" s="4">
        <v>0</v>
      </c>
      <c r="I257" s="4">
        <v>0</v>
      </c>
      <c r="J257" s="51"/>
      <c r="K257" s="51"/>
    </row>
    <row r="258" spans="1:11" ht="15.75">
      <c r="A258" s="54"/>
      <c r="B258" s="49"/>
      <c r="C258" s="49"/>
      <c r="D258" s="44">
        <v>2019</v>
      </c>
      <c r="E258" s="11">
        <f>F258+G258+H258+I258</f>
        <v>88</v>
      </c>
      <c r="F258" s="4">
        <v>0</v>
      </c>
      <c r="G258" s="4">
        <v>0</v>
      </c>
      <c r="H258" s="11">
        <v>88</v>
      </c>
      <c r="I258" s="4">
        <v>0</v>
      </c>
      <c r="J258" s="51"/>
      <c r="K258" s="51"/>
    </row>
    <row r="259" spans="1:11" ht="15.75">
      <c r="A259" s="54"/>
      <c r="B259" s="49"/>
      <c r="C259" s="49"/>
      <c r="D259" s="44">
        <v>2020</v>
      </c>
      <c r="E259" s="11">
        <f t="shared" si="83"/>
        <v>88</v>
      </c>
      <c r="F259" s="4">
        <v>0</v>
      </c>
      <c r="G259" s="4">
        <v>0</v>
      </c>
      <c r="H259" s="11">
        <v>88</v>
      </c>
      <c r="I259" s="4">
        <v>0</v>
      </c>
      <c r="J259" s="51"/>
      <c r="K259" s="51"/>
    </row>
    <row r="260" spans="1:11" ht="15.75">
      <c r="A260" s="54"/>
      <c r="B260" s="49"/>
      <c r="C260" s="49"/>
      <c r="D260" s="44">
        <v>2021</v>
      </c>
      <c r="E260" s="11">
        <f t="shared" ref="E260:E262" si="121">F260+G260+H260+I260</f>
        <v>88</v>
      </c>
      <c r="F260" s="4">
        <v>0</v>
      </c>
      <c r="G260" s="4">
        <v>0</v>
      </c>
      <c r="H260" s="11">
        <v>88</v>
      </c>
      <c r="I260" s="4">
        <v>0</v>
      </c>
      <c r="J260" s="51"/>
      <c r="K260" s="51"/>
    </row>
    <row r="261" spans="1:11" ht="15.75">
      <c r="A261" s="54"/>
      <c r="B261" s="49"/>
      <c r="C261" s="49"/>
      <c r="D261" s="44">
        <v>2022</v>
      </c>
      <c r="E261" s="11">
        <f t="shared" si="121"/>
        <v>88</v>
      </c>
      <c r="F261" s="4">
        <v>0</v>
      </c>
      <c r="G261" s="4">
        <v>0</v>
      </c>
      <c r="H261" s="11">
        <v>88</v>
      </c>
      <c r="I261" s="4">
        <v>0</v>
      </c>
      <c r="J261" s="51"/>
      <c r="K261" s="51"/>
    </row>
    <row r="262" spans="1:11" ht="15.75">
      <c r="A262" s="54"/>
      <c r="B262" s="49"/>
      <c r="C262" s="49"/>
      <c r="D262" s="44">
        <v>2023</v>
      </c>
      <c r="E262" s="11">
        <f t="shared" si="121"/>
        <v>88</v>
      </c>
      <c r="F262" s="4">
        <v>0</v>
      </c>
      <c r="G262" s="4">
        <v>0</v>
      </c>
      <c r="H262" s="11">
        <v>88</v>
      </c>
      <c r="I262" s="4">
        <v>0</v>
      </c>
      <c r="J262" s="51"/>
      <c r="K262" s="51"/>
    </row>
    <row r="263" spans="1:11" ht="15.75">
      <c r="A263" s="54"/>
      <c r="B263" s="49"/>
      <c r="C263" s="49"/>
      <c r="D263" s="44">
        <v>2024</v>
      </c>
      <c r="E263" s="11">
        <f t="shared" si="83"/>
        <v>88</v>
      </c>
      <c r="F263" s="4">
        <v>0</v>
      </c>
      <c r="G263" s="4">
        <v>0</v>
      </c>
      <c r="H263" s="11">
        <v>88</v>
      </c>
      <c r="I263" s="4">
        <v>0</v>
      </c>
      <c r="J263" s="52"/>
      <c r="K263" s="52"/>
    </row>
    <row r="264" spans="1:11" ht="34.9" customHeight="1">
      <c r="A264" s="61"/>
      <c r="B264" s="48" t="s">
        <v>37</v>
      </c>
      <c r="C264" s="49"/>
      <c r="D264" s="42" t="s">
        <v>2</v>
      </c>
      <c r="E264" s="43">
        <f t="shared" ref="E264" si="122">E265+E266+E267+E268+E269+E270+E271+E272+E273+E274</f>
        <v>136052.79999999999</v>
      </c>
      <c r="F264" s="43">
        <f t="shared" ref="F264" si="123">F265+F266+F267+F268+F269+F270+F271+F272+F273+F274</f>
        <v>0</v>
      </c>
      <c r="G264" s="43">
        <f t="shared" ref="G264" si="124">G265+G266+G267+G268+G269+G270+G271+G272+G273+G274</f>
        <v>5596.8</v>
      </c>
      <c r="H264" s="43">
        <f t="shared" ref="H264" si="125">H265+H266+H267+H268+H269+H270+H271+H272+H273+H274</f>
        <v>130456</v>
      </c>
      <c r="I264" s="43">
        <f t="shared" ref="I264" si="126">I265+I266+I267+I268+I269+I270+I271+I272+I273+I274</f>
        <v>0</v>
      </c>
      <c r="J264" s="50"/>
      <c r="K264" s="50"/>
    </row>
    <row r="265" spans="1:11" ht="15.75">
      <c r="A265" s="62"/>
      <c r="B265" s="48"/>
      <c r="C265" s="49"/>
      <c r="D265" s="46">
        <v>2015</v>
      </c>
      <c r="E265" s="11">
        <f t="shared" ref="E265:E274" si="127">F265+G265+H265+I265</f>
        <v>8689.4</v>
      </c>
      <c r="F265" s="11">
        <f>F66+F133+F199+F210+F232+F254</f>
        <v>0</v>
      </c>
      <c r="G265" s="11">
        <f>G66+G133+G199+G232+G243+G254</f>
        <v>821.9</v>
      </c>
      <c r="H265" s="11">
        <f>H66+H133+H199+H232+H243+H254</f>
        <v>7867.5</v>
      </c>
      <c r="I265" s="11">
        <f>I66+I133+I199+I210+I232+I254</f>
        <v>0</v>
      </c>
      <c r="J265" s="51"/>
      <c r="K265" s="51"/>
    </row>
    <row r="266" spans="1:11" ht="15.75">
      <c r="A266" s="62"/>
      <c r="B266" s="48"/>
      <c r="C266" s="49"/>
      <c r="D266" s="46">
        <v>2016</v>
      </c>
      <c r="E266" s="11">
        <f t="shared" si="127"/>
        <v>17251.900000000001</v>
      </c>
      <c r="F266" s="11">
        <v>0</v>
      </c>
      <c r="G266" s="11">
        <f t="shared" ref="G266:G273" si="128">G67+G134+G200+G233+G244+G255</f>
        <v>994.5</v>
      </c>
      <c r="H266" s="11">
        <f t="shared" ref="H266:H273" si="129">H67+H134+H200+H233+H244+H255</f>
        <v>16257.4</v>
      </c>
      <c r="I266" s="11">
        <f>J67+J134+J200+J211+J233+J255</f>
        <v>0</v>
      </c>
      <c r="J266" s="51"/>
      <c r="K266" s="51"/>
    </row>
    <row r="267" spans="1:11" ht="15.75">
      <c r="A267" s="62"/>
      <c r="B267" s="48"/>
      <c r="C267" s="49"/>
      <c r="D267" s="46">
        <v>2017</v>
      </c>
      <c r="E267" s="11">
        <f t="shared" si="127"/>
        <v>15737.9</v>
      </c>
      <c r="F267" s="11">
        <f t="shared" ref="F267:F274" si="130">F256+F234+F212+F201+F135+F68</f>
        <v>0</v>
      </c>
      <c r="G267" s="11">
        <f t="shared" si="128"/>
        <v>2363.9</v>
      </c>
      <c r="H267" s="11">
        <f t="shared" si="129"/>
        <v>13374</v>
      </c>
      <c r="I267" s="11">
        <f t="shared" ref="I267:I274" si="131">I256+I234+I212+I201+I135+I68</f>
        <v>0</v>
      </c>
      <c r="J267" s="51"/>
      <c r="K267" s="51"/>
    </row>
    <row r="268" spans="1:11" ht="15.75">
      <c r="A268" s="62"/>
      <c r="B268" s="48"/>
      <c r="C268" s="49"/>
      <c r="D268" s="46">
        <v>2018</v>
      </c>
      <c r="E268" s="11">
        <f t="shared" si="127"/>
        <v>14517.3</v>
      </c>
      <c r="F268" s="11">
        <f t="shared" si="130"/>
        <v>0</v>
      </c>
      <c r="G268" s="11">
        <f t="shared" si="128"/>
        <v>500</v>
      </c>
      <c r="H268" s="11">
        <f t="shared" si="129"/>
        <v>14017.3</v>
      </c>
      <c r="I268" s="11">
        <f t="shared" si="131"/>
        <v>0</v>
      </c>
      <c r="J268" s="51"/>
      <c r="K268" s="51"/>
    </row>
    <row r="269" spans="1:11" ht="15.75">
      <c r="A269" s="62"/>
      <c r="B269" s="48"/>
      <c r="C269" s="49"/>
      <c r="D269" s="46">
        <v>2019</v>
      </c>
      <c r="E269" s="11">
        <f t="shared" si="127"/>
        <v>14537.8</v>
      </c>
      <c r="F269" s="11">
        <f t="shared" si="130"/>
        <v>0</v>
      </c>
      <c r="G269" s="11">
        <f t="shared" si="128"/>
        <v>0</v>
      </c>
      <c r="H269" s="11">
        <f t="shared" si="129"/>
        <v>14537.8</v>
      </c>
      <c r="I269" s="11">
        <f t="shared" si="131"/>
        <v>0</v>
      </c>
      <c r="J269" s="51"/>
      <c r="K269" s="51"/>
    </row>
    <row r="270" spans="1:11" ht="15.75">
      <c r="A270" s="62"/>
      <c r="B270" s="48"/>
      <c r="C270" s="49"/>
      <c r="D270" s="46">
        <v>2020</v>
      </c>
      <c r="E270" s="11">
        <f t="shared" ref="E270" si="132">F270+G270+H270+I270</f>
        <v>17646.099999999999</v>
      </c>
      <c r="F270" s="11">
        <f t="shared" si="130"/>
        <v>0</v>
      </c>
      <c r="G270" s="11">
        <f t="shared" si="128"/>
        <v>0</v>
      </c>
      <c r="H270" s="11">
        <f t="shared" si="129"/>
        <v>17646.099999999999</v>
      </c>
      <c r="I270" s="11">
        <f t="shared" si="131"/>
        <v>0</v>
      </c>
      <c r="J270" s="51"/>
      <c r="K270" s="51"/>
    </row>
    <row r="271" spans="1:11" ht="15.75">
      <c r="A271" s="62"/>
      <c r="B271" s="48"/>
      <c r="C271" s="49"/>
      <c r="D271" s="46">
        <v>2021</v>
      </c>
      <c r="E271" s="11">
        <f t="shared" ref="E271:E273" si="133">F271+G271+H271+I271</f>
        <v>22954.3</v>
      </c>
      <c r="F271" s="11">
        <f t="shared" si="130"/>
        <v>0</v>
      </c>
      <c r="G271" s="11">
        <f t="shared" si="128"/>
        <v>0</v>
      </c>
      <c r="H271" s="11">
        <f t="shared" si="129"/>
        <v>22954.3</v>
      </c>
      <c r="I271" s="11">
        <f t="shared" si="131"/>
        <v>0</v>
      </c>
      <c r="J271" s="51"/>
      <c r="K271" s="51"/>
    </row>
    <row r="272" spans="1:11" ht="15.75">
      <c r="A272" s="62"/>
      <c r="B272" s="48"/>
      <c r="C272" s="49"/>
      <c r="D272" s="46">
        <v>2022</v>
      </c>
      <c r="E272" s="11">
        <f t="shared" si="133"/>
        <v>7899.9</v>
      </c>
      <c r="F272" s="11">
        <f t="shared" si="130"/>
        <v>0</v>
      </c>
      <c r="G272" s="11">
        <f t="shared" si="128"/>
        <v>0</v>
      </c>
      <c r="H272" s="11">
        <f t="shared" si="129"/>
        <v>7899.9</v>
      </c>
      <c r="I272" s="11">
        <f t="shared" si="131"/>
        <v>0</v>
      </c>
      <c r="J272" s="51"/>
      <c r="K272" s="51"/>
    </row>
    <row r="273" spans="1:11" ht="15.75">
      <c r="A273" s="62"/>
      <c r="B273" s="48"/>
      <c r="C273" s="49"/>
      <c r="D273" s="46">
        <v>2023</v>
      </c>
      <c r="E273" s="11">
        <f t="shared" si="133"/>
        <v>8918.2999999999993</v>
      </c>
      <c r="F273" s="11">
        <f t="shared" si="130"/>
        <v>0</v>
      </c>
      <c r="G273" s="11">
        <f t="shared" si="128"/>
        <v>916.5</v>
      </c>
      <c r="H273" s="11">
        <f t="shared" si="129"/>
        <v>8001.7999999999993</v>
      </c>
      <c r="I273" s="11">
        <f t="shared" si="131"/>
        <v>0</v>
      </c>
      <c r="J273" s="51"/>
      <c r="K273" s="51"/>
    </row>
    <row r="274" spans="1:11" ht="15.75">
      <c r="A274" s="63"/>
      <c r="B274" s="48"/>
      <c r="C274" s="49"/>
      <c r="D274" s="46">
        <v>2024</v>
      </c>
      <c r="E274" s="11">
        <f t="shared" si="127"/>
        <v>7899.9</v>
      </c>
      <c r="F274" s="11">
        <f t="shared" si="130"/>
        <v>0</v>
      </c>
      <c r="G274" s="11">
        <v>0</v>
      </c>
      <c r="H274" s="11">
        <f>H75+H142+H208+H241+H252+H263</f>
        <v>7899.9</v>
      </c>
      <c r="I274" s="11">
        <f t="shared" si="131"/>
        <v>0</v>
      </c>
      <c r="J274" s="52"/>
      <c r="K274" s="52"/>
    </row>
    <row r="275" spans="1:11" ht="15.75">
      <c r="A275" s="13"/>
      <c r="B275" s="1"/>
      <c r="C275" s="1"/>
      <c r="D275" s="2"/>
      <c r="E275" s="2"/>
      <c r="F275" s="2"/>
      <c r="G275" s="2"/>
      <c r="H275" s="2"/>
      <c r="I275" s="1"/>
    </row>
    <row r="276" spans="1:11" ht="55.9" customHeight="1">
      <c r="A276" s="13"/>
      <c r="B276" s="89" t="s">
        <v>77</v>
      </c>
      <c r="C276" s="89"/>
      <c r="D276" s="89"/>
      <c r="E276" s="89"/>
      <c r="F276" s="89"/>
      <c r="G276" s="89"/>
      <c r="H276" s="89"/>
      <c r="I276" s="89"/>
    </row>
    <row r="277" spans="1:11" ht="15.75">
      <c r="A277" s="14"/>
    </row>
    <row r="278" spans="1:11" ht="15.75">
      <c r="A278" s="14"/>
    </row>
    <row r="279" spans="1:11" ht="15.75">
      <c r="A279" s="14"/>
    </row>
    <row r="280" spans="1:11" ht="15.75">
      <c r="A280" s="14"/>
    </row>
    <row r="281" spans="1:11" ht="15.75">
      <c r="A281" s="14"/>
    </row>
    <row r="282" spans="1:11" ht="15.75">
      <c r="A282" s="14"/>
    </row>
    <row r="283" spans="1:11" ht="15.75">
      <c r="A283" s="14"/>
    </row>
    <row r="284" spans="1:11" ht="15.75">
      <c r="A284" s="14"/>
    </row>
    <row r="285" spans="1:11" ht="15.75">
      <c r="A285" s="14"/>
    </row>
    <row r="286" spans="1:11" ht="15.75">
      <c r="A286" s="14"/>
    </row>
    <row r="287" spans="1:11" ht="15.75">
      <c r="A287" s="14"/>
    </row>
    <row r="288" spans="1:11" ht="15.75">
      <c r="A288" s="14"/>
    </row>
    <row r="289" spans="1:1" ht="15.75">
      <c r="A289" s="14"/>
    </row>
    <row r="290" spans="1:1" ht="15.75">
      <c r="A290" s="14"/>
    </row>
    <row r="291" spans="1:1" ht="15.75">
      <c r="A291" s="14"/>
    </row>
    <row r="292" spans="1:1" ht="15.75">
      <c r="A292" s="14"/>
    </row>
    <row r="293" spans="1:1" ht="15.75">
      <c r="A293" s="14"/>
    </row>
    <row r="294" spans="1:1" ht="15.75">
      <c r="A294" s="14"/>
    </row>
    <row r="295" spans="1:1" ht="15.75">
      <c r="A295" s="14"/>
    </row>
    <row r="296" spans="1:1" ht="15.75">
      <c r="A296" s="14"/>
    </row>
    <row r="297" spans="1:1" ht="15.75">
      <c r="A297" s="14"/>
    </row>
    <row r="298" spans="1:1" ht="15.75">
      <c r="A298" s="14"/>
    </row>
    <row r="299" spans="1:1" ht="15.75">
      <c r="A299" s="14"/>
    </row>
    <row r="300" spans="1:1" ht="15.75">
      <c r="A300" s="14"/>
    </row>
    <row r="301" spans="1:1" ht="15.75">
      <c r="A301" s="14"/>
    </row>
    <row r="302" spans="1:1" ht="15.75">
      <c r="A302" s="14"/>
    </row>
    <row r="303" spans="1:1" ht="15.75">
      <c r="A303" s="14"/>
    </row>
    <row r="304" spans="1:1" ht="15.75">
      <c r="A304" s="14"/>
    </row>
    <row r="305" spans="1:1" ht="15.75">
      <c r="A305" s="14"/>
    </row>
    <row r="306" spans="1:1" ht="15.75">
      <c r="A306" s="14"/>
    </row>
    <row r="307" spans="1:1" ht="15.75">
      <c r="A307" s="14"/>
    </row>
    <row r="308" spans="1:1" ht="15.75">
      <c r="A308" s="14"/>
    </row>
    <row r="309" spans="1:1" ht="15.75">
      <c r="A309" s="14"/>
    </row>
    <row r="310" spans="1:1" ht="15.75">
      <c r="A310" s="14"/>
    </row>
    <row r="311" spans="1:1" ht="15.75">
      <c r="A311" s="14"/>
    </row>
    <row r="312" spans="1:1" ht="15.75">
      <c r="A312" s="14"/>
    </row>
    <row r="313" spans="1:1" ht="15.75">
      <c r="A313" s="14"/>
    </row>
    <row r="314" spans="1:1" ht="15.75">
      <c r="A314" s="14"/>
    </row>
    <row r="315" spans="1:1" ht="15.75">
      <c r="A315" s="14"/>
    </row>
    <row r="316" spans="1:1" ht="15.75">
      <c r="A316" s="14"/>
    </row>
    <row r="317" spans="1:1" ht="15.75">
      <c r="A317" s="14"/>
    </row>
    <row r="318" spans="1:1" ht="15.75">
      <c r="A318" s="14"/>
    </row>
    <row r="319" spans="1:1" ht="15.75">
      <c r="A319" s="14"/>
    </row>
    <row r="320" spans="1:1" ht="15.75">
      <c r="A320" s="14"/>
    </row>
    <row r="321" spans="1:1" ht="15.75">
      <c r="A321" s="14"/>
    </row>
    <row r="322" spans="1:1" ht="15.75">
      <c r="A322" s="14"/>
    </row>
    <row r="323" spans="1:1" ht="15.75">
      <c r="A323" s="14"/>
    </row>
    <row r="324" spans="1:1" ht="15.75">
      <c r="A324" s="14"/>
    </row>
    <row r="325" spans="1:1" ht="15.75">
      <c r="A325" s="14"/>
    </row>
    <row r="326" spans="1:1" ht="15.75">
      <c r="A326" s="14"/>
    </row>
    <row r="327" spans="1:1" ht="15.75">
      <c r="A327" s="14"/>
    </row>
    <row r="328" spans="1:1" ht="15.75">
      <c r="A328" s="14"/>
    </row>
    <row r="329" spans="1:1" ht="15.75">
      <c r="A329" s="14"/>
    </row>
    <row r="330" spans="1:1" ht="15.75">
      <c r="A330" s="14"/>
    </row>
    <row r="331" spans="1:1" ht="15.75">
      <c r="A331" s="14"/>
    </row>
    <row r="332" spans="1:1" ht="15.75">
      <c r="A332" s="14"/>
    </row>
    <row r="333" spans="1:1" ht="15.75">
      <c r="A333" s="14"/>
    </row>
    <row r="334" spans="1:1" ht="15.75">
      <c r="A334" s="14"/>
    </row>
    <row r="335" spans="1:1" ht="15.75">
      <c r="A335" s="14"/>
    </row>
    <row r="336" spans="1:1" ht="15.75">
      <c r="A336" s="14"/>
    </row>
    <row r="337" spans="1:1" ht="15.75">
      <c r="A337" s="14"/>
    </row>
    <row r="338" spans="1:1" ht="15.75">
      <c r="A338" s="14"/>
    </row>
    <row r="339" spans="1:1" ht="15.75">
      <c r="A339" s="14"/>
    </row>
    <row r="340" spans="1:1" ht="15.75">
      <c r="A340" s="14"/>
    </row>
    <row r="341" spans="1:1" ht="15.75">
      <c r="A341" s="14"/>
    </row>
    <row r="342" spans="1:1" ht="15.75">
      <c r="A342" s="14"/>
    </row>
    <row r="343" spans="1:1" ht="15.75">
      <c r="A343" s="14"/>
    </row>
    <row r="344" spans="1:1" ht="15.75">
      <c r="A344" s="14"/>
    </row>
    <row r="345" spans="1:1" ht="15.75">
      <c r="A345" s="14"/>
    </row>
    <row r="346" spans="1:1" ht="15.75">
      <c r="A346" s="14"/>
    </row>
    <row r="347" spans="1:1" ht="15.75">
      <c r="A347" s="14"/>
    </row>
    <row r="348" spans="1:1" ht="15.75">
      <c r="A348" s="14"/>
    </row>
    <row r="349" spans="1:1" ht="15.75">
      <c r="A349" s="14"/>
    </row>
    <row r="350" spans="1:1" ht="15.75">
      <c r="A350" s="14"/>
    </row>
    <row r="351" spans="1:1" ht="15.75">
      <c r="A351" s="14"/>
    </row>
    <row r="352" spans="1:1" ht="15.75">
      <c r="A352" s="14"/>
    </row>
    <row r="353" spans="1:1" ht="15.75">
      <c r="A353" s="14"/>
    </row>
    <row r="354" spans="1:1" ht="15.75">
      <c r="A354" s="14"/>
    </row>
    <row r="355" spans="1:1" ht="15.75">
      <c r="A355" s="14"/>
    </row>
    <row r="356" spans="1:1" ht="15.75">
      <c r="A356" s="14"/>
    </row>
    <row r="357" spans="1:1" ht="15.75">
      <c r="A357" s="14"/>
    </row>
    <row r="358" spans="1:1" ht="15.75">
      <c r="A358" s="14"/>
    </row>
    <row r="359" spans="1:1" ht="15.75">
      <c r="A359" s="14"/>
    </row>
    <row r="360" spans="1:1" ht="15.75">
      <c r="A360" s="14"/>
    </row>
    <row r="361" spans="1:1" ht="15.75">
      <c r="A361" s="14"/>
    </row>
    <row r="362" spans="1:1" ht="15.75">
      <c r="A362" s="14"/>
    </row>
    <row r="363" spans="1:1" ht="15.75">
      <c r="A363" s="14"/>
    </row>
    <row r="364" spans="1:1" ht="15.75">
      <c r="A364" s="14"/>
    </row>
    <row r="365" spans="1:1" ht="15.75">
      <c r="A365" s="14"/>
    </row>
    <row r="366" spans="1:1" ht="15.75">
      <c r="A366" s="14"/>
    </row>
    <row r="367" spans="1:1" ht="15.75">
      <c r="A367" s="14"/>
    </row>
    <row r="368" spans="1:1" ht="15.75">
      <c r="A368" s="14"/>
    </row>
    <row r="369" spans="1:1" ht="15.75">
      <c r="A369" s="14"/>
    </row>
    <row r="370" spans="1:1" ht="15.75">
      <c r="A370" s="14"/>
    </row>
    <row r="371" spans="1:1" ht="15.75">
      <c r="A371" s="14"/>
    </row>
    <row r="372" spans="1:1" ht="15.75">
      <c r="A372" s="14"/>
    </row>
    <row r="373" spans="1:1" ht="15.75">
      <c r="A373" s="14"/>
    </row>
    <row r="374" spans="1:1" ht="15.75">
      <c r="A374" s="14"/>
    </row>
    <row r="375" spans="1:1" ht="15.75">
      <c r="A375" s="14"/>
    </row>
    <row r="376" spans="1:1" ht="15.75">
      <c r="A376" s="14"/>
    </row>
    <row r="377" spans="1:1" ht="15.75">
      <c r="A377" s="14"/>
    </row>
    <row r="378" spans="1:1" ht="15.75">
      <c r="A378" s="14"/>
    </row>
    <row r="379" spans="1:1" ht="15.75">
      <c r="A379" s="14"/>
    </row>
    <row r="380" spans="1:1" ht="15.75">
      <c r="A380" s="14"/>
    </row>
    <row r="381" spans="1:1" ht="15.75">
      <c r="A381" s="14"/>
    </row>
    <row r="382" spans="1:1" ht="15.75">
      <c r="A382" s="14"/>
    </row>
    <row r="383" spans="1:1" ht="15.75">
      <c r="A383" s="14"/>
    </row>
    <row r="384" spans="1:1" ht="15.75">
      <c r="A384" s="14"/>
    </row>
    <row r="385" spans="1:1" ht="15.75">
      <c r="A385" s="14"/>
    </row>
    <row r="386" spans="1:1" ht="15.75">
      <c r="A386" s="14"/>
    </row>
    <row r="387" spans="1:1" ht="15.75">
      <c r="A387" s="14"/>
    </row>
    <row r="388" spans="1:1" ht="15.75">
      <c r="A388" s="14"/>
    </row>
    <row r="389" spans="1:1" ht="15.75">
      <c r="A389" s="14"/>
    </row>
    <row r="390" spans="1:1" ht="15.75">
      <c r="A390" s="14"/>
    </row>
    <row r="391" spans="1:1" ht="15.75">
      <c r="A391" s="14"/>
    </row>
    <row r="392" spans="1:1" ht="15.75">
      <c r="A392" s="14"/>
    </row>
    <row r="393" spans="1:1" ht="15.75">
      <c r="A393" s="14"/>
    </row>
    <row r="394" spans="1:1" ht="15.75">
      <c r="A394" s="14"/>
    </row>
    <row r="395" spans="1:1" ht="15.75">
      <c r="A395" s="14"/>
    </row>
    <row r="396" spans="1:1" ht="15.75">
      <c r="A396" s="14"/>
    </row>
    <row r="397" spans="1:1" ht="15.75">
      <c r="A397" s="14"/>
    </row>
    <row r="398" spans="1:1" ht="15.75">
      <c r="A398" s="14"/>
    </row>
    <row r="399" spans="1:1" ht="15.75">
      <c r="A399" s="14"/>
    </row>
    <row r="400" spans="1:1" ht="15.75">
      <c r="A400" s="14"/>
    </row>
    <row r="401" spans="1:1" ht="15.75">
      <c r="A401" s="14"/>
    </row>
    <row r="402" spans="1:1" ht="15.75">
      <c r="A402" s="14"/>
    </row>
    <row r="403" spans="1:1" ht="15.75">
      <c r="A403" s="14"/>
    </row>
    <row r="404" spans="1:1" ht="15.75">
      <c r="A404" s="14"/>
    </row>
    <row r="405" spans="1:1" ht="15.75">
      <c r="A405" s="14"/>
    </row>
    <row r="406" spans="1:1" ht="15.75">
      <c r="A406" s="14"/>
    </row>
    <row r="407" spans="1:1" ht="15.75">
      <c r="A407" s="14"/>
    </row>
    <row r="408" spans="1:1" ht="15.75">
      <c r="A408" s="14"/>
    </row>
    <row r="409" spans="1:1" ht="15.75">
      <c r="A409" s="14"/>
    </row>
    <row r="410" spans="1:1" ht="15.75">
      <c r="A410" s="14"/>
    </row>
    <row r="411" spans="1:1" ht="15.75">
      <c r="A411" s="14"/>
    </row>
    <row r="412" spans="1:1" ht="15.75">
      <c r="A412" s="14"/>
    </row>
    <row r="413" spans="1:1" ht="15.75">
      <c r="A413" s="14"/>
    </row>
    <row r="414" spans="1:1" ht="15.75">
      <c r="A414" s="14"/>
    </row>
    <row r="415" spans="1:1" ht="15.75">
      <c r="A415" s="14"/>
    </row>
    <row r="416" spans="1:1" ht="15.75">
      <c r="A416" s="14"/>
    </row>
    <row r="417" spans="1:1" ht="15.75">
      <c r="A417" s="14"/>
    </row>
    <row r="418" spans="1:1" ht="15.75">
      <c r="A418" s="14"/>
    </row>
    <row r="419" spans="1:1" ht="15.75">
      <c r="A419" s="14"/>
    </row>
    <row r="420" spans="1:1" ht="15.75">
      <c r="A420" s="14"/>
    </row>
    <row r="421" spans="1:1" ht="15.75">
      <c r="A421" s="14"/>
    </row>
  </sheetData>
  <mergeCells count="94">
    <mergeCell ref="B242:B252"/>
    <mergeCell ref="J242:J252"/>
    <mergeCell ref="K242:K252"/>
    <mergeCell ref="B187:B197"/>
    <mergeCell ref="C187:C197"/>
    <mergeCell ref="B220:B230"/>
    <mergeCell ref="J143:J208"/>
    <mergeCell ref="K143:K208"/>
    <mergeCell ref="C209:C219"/>
    <mergeCell ref="C176:C186"/>
    <mergeCell ref="J209:J241"/>
    <mergeCell ref="K209:K241"/>
    <mergeCell ref="A5:A6"/>
    <mergeCell ref="A32:A42"/>
    <mergeCell ref="A43:A53"/>
    <mergeCell ref="C10:C20"/>
    <mergeCell ref="B8:K8"/>
    <mergeCell ref="B9:K9"/>
    <mergeCell ref="A10:A20"/>
    <mergeCell ref="A21:A31"/>
    <mergeCell ref="C21:C31"/>
    <mergeCell ref="C54:C64"/>
    <mergeCell ref="C65:C75"/>
    <mergeCell ref="A54:A64"/>
    <mergeCell ref="A65:A75"/>
    <mergeCell ref="C32:C42"/>
    <mergeCell ref="C43:C53"/>
    <mergeCell ref="B276:I276"/>
    <mergeCell ref="B65:B75"/>
    <mergeCell ref="B77:B87"/>
    <mergeCell ref="B198:B208"/>
    <mergeCell ref="B32:B42"/>
    <mergeCell ref="B43:B53"/>
    <mergeCell ref="B54:B64"/>
    <mergeCell ref="B76:K76"/>
    <mergeCell ref="C77:C87"/>
    <mergeCell ref="K77:K142"/>
    <mergeCell ref="B154:B164"/>
    <mergeCell ref="C198:C208"/>
    <mergeCell ref="J10:J75"/>
    <mergeCell ref="K10:K75"/>
    <mergeCell ref="B10:B20"/>
    <mergeCell ref="B21:B31"/>
    <mergeCell ref="H1:K1"/>
    <mergeCell ref="F5:I5"/>
    <mergeCell ref="J5:J6"/>
    <mergeCell ref="K5:K6"/>
    <mergeCell ref="H3:K3"/>
    <mergeCell ref="B4:K4"/>
    <mergeCell ref="D5:D6"/>
    <mergeCell ref="E5:E6"/>
    <mergeCell ref="B5:B6"/>
    <mergeCell ref="C5:C6"/>
    <mergeCell ref="H2:K2"/>
    <mergeCell ref="J82:J85"/>
    <mergeCell ref="A99:A109"/>
    <mergeCell ref="B132:B142"/>
    <mergeCell ref="A132:A142"/>
    <mergeCell ref="A77:A87"/>
    <mergeCell ref="B88:B98"/>
    <mergeCell ref="A88:A98"/>
    <mergeCell ref="B110:B120"/>
    <mergeCell ref="B121:B131"/>
    <mergeCell ref="C99:C109"/>
    <mergeCell ref="C132:C142"/>
    <mergeCell ref="C88:C98"/>
    <mergeCell ref="B99:B109"/>
    <mergeCell ref="C110:C120"/>
    <mergeCell ref="C121:C131"/>
    <mergeCell ref="J88:J142"/>
    <mergeCell ref="A143:A153"/>
    <mergeCell ref="C154:C164"/>
    <mergeCell ref="C165:C175"/>
    <mergeCell ref="A264:A274"/>
    <mergeCell ref="B231:B241"/>
    <mergeCell ref="A231:A241"/>
    <mergeCell ref="A253:A263"/>
    <mergeCell ref="A165:A175"/>
    <mergeCell ref="A198:A208"/>
    <mergeCell ref="B209:B219"/>
    <mergeCell ref="A209:A219"/>
    <mergeCell ref="B165:B175"/>
    <mergeCell ref="A154:A164"/>
    <mergeCell ref="B176:B186"/>
    <mergeCell ref="C143:C153"/>
    <mergeCell ref="B143:B153"/>
    <mergeCell ref="B264:B274"/>
    <mergeCell ref="C264:C274"/>
    <mergeCell ref="C253:C263"/>
    <mergeCell ref="J264:J274"/>
    <mergeCell ref="K264:K274"/>
    <mergeCell ref="B253:B263"/>
    <mergeCell ref="J253:J263"/>
    <mergeCell ref="K253:K263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  <rowBreaks count="2" manualBreakCount="2">
    <brk id="109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2020-12-18T13:15:37Z</cp:lastPrinted>
  <dcterms:created xsi:type="dcterms:W3CDTF">2015-12-15T09:12:22Z</dcterms:created>
  <dcterms:modified xsi:type="dcterms:W3CDTF">2020-12-24T08:59:04Z</dcterms:modified>
</cp:coreProperties>
</file>